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Energy\"/>
    </mc:Choice>
  </mc:AlternateContent>
  <xr:revisionPtr revIDLastSave="0" documentId="13_ncr:1_{4ACBB585-FC57-43F4-A0BC-096984A19D07}" xr6:coauthVersionLast="47" xr6:coauthVersionMax="47" xr10:uidLastSave="{00000000-0000-0000-0000-000000000000}"/>
  <workbookProtection workbookAlgorithmName="SHA-512" workbookHashValue="1yBsln1IoV99j0QxcmO9mcvgwXvXWVQJKCrmXOD4dJNZcZ0nbUgOXRmXLXazZcArgi8lKIjW3G/UCai+acoL0w==" workbookSaltValue="rkujMKsiVOenwiJBGN0jBQ==" workbookSpinCount="100000" lockStructure="1"/>
  <bookViews>
    <workbookView xWindow="2868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0" i="13" l="1"/>
  <c r="AA40" i="20"/>
  <c r="D40" i="20"/>
  <c r="Z39" i="2"/>
  <c r="Y39" i="2"/>
  <c r="Z39" i="3"/>
  <c r="Z39" i="4"/>
  <c r="Z39" i="5"/>
  <c r="Z39" i="6"/>
  <c r="Z39" i="7"/>
  <c r="Z39" i="8"/>
  <c r="Z39" i="9"/>
  <c r="Y39" i="9"/>
  <c r="Z39" i="10"/>
  <c r="Y39" i="10"/>
  <c r="Z39" i="11"/>
  <c r="Z39" i="13"/>
  <c r="Y39" i="14"/>
  <c r="Z39" i="14" s="1"/>
  <c r="Z39" i="15"/>
  <c r="Z39" i="16"/>
  <c r="Z39" i="17"/>
  <c r="Z39" i="18"/>
  <c r="Y39" i="18"/>
  <c r="Z39" i="19"/>
  <c r="Z39" i="20"/>
  <c r="Z39" i="21"/>
  <c r="Z39" i="22"/>
  <c r="Z39" i="23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J39" i="10"/>
  <c r="W39" i="11"/>
  <c r="Y39" i="11" s="1"/>
  <c r="J39" i="11"/>
  <c r="W39" i="12"/>
  <c r="Y39" i="12" s="1"/>
  <c r="Z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1"/>
  <c r="Y39" i="1" s="1"/>
  <c r="J39" i="1"/>
  <c r="W38" i="2"/>
  <c r="G38" i="3"/>
  <c r="G40" i="3" s="1"/>
  <c r="H39" i="3" s="1"/>
  <c r="AA38" i="4"/>
  <c r="AA40" i="4" s="1"/>
  <c r="I38" i="5"/>
  <c r="Q38" i="6"/>
  <c r="P38" i="6"/>
  <c r="K38" i="6"/>
  <c r="R38" i="8"/>
  <c r="AA38" i="9"/>
  <c r="AA40" i="9" s="1"/>
  <c r="Y38" i="9"/>
  <c r="Y40" i="9" s="1"/>
  <c r="I38" i="10"/>
  <c r="AA38" i="11"/>
  <c r="AA40" i="11" s="1"/>
  <c r="K38" i="11"/>
  <c r="K38" i="12"/>
  <c r="S38" i="13"/>
  <c r="L38" i="13"/>
  <c r="S38" i="14"/>
  <c r="C38" i="14"/>
  <c r="C40" i="14" s="1"/>
  <c r="L38" i="15"/>
  <c r="M38" i="16"/>
  <c r="L38" i="16"/>
  <c r="J38" i="16"/>
  <c r="U38" i="17"/>
  <c r="N38" i="17"/>
  <c r="M38" i="17"/>
  <c r="L38" i="17"/>
  <c r="J38" i="17"/>
  <c r="AA38" i="18"/>
  <c r="AA40" i="18" s="1"/>
  <c r="N38" i="18"/>
  <c r="F38" i="18"/>
  <c r="F40" i="18" s="1"/>
  <c r="E38" i="18"/>
  <c r="E40" i="18" s="1"/>
  <c r="V38" i="19"/>
  <c r="U38" i="19"/>
  <c r="N38" i="19"/>
  <c r="M38" i="19"/>
  <c r="F38" i="19"/>
  <c r="F40" i="19" s="1"/>
  <c r="E38" i="19"/>
  <c r="E40" i="19" s="1"/>
  <c r="V38" i="20"/>
  <c r="N38" i="20"/>
  <c r="F38" i="20"/>
  <c r="F40" i="20" s="1"/>
  <c r="W38" i="21"/>
  <c r="V38" i="21"/>
  <c r="O38" i="21"/>
  <c r="G38" i="21"/>
  <c r="G40" i="21" s="1"/>
  <c r="H39" i="21" s="1"/>
  <c r="F38" i="21"/>
  <c r="F40" i="21" s="1"/>
  <c r="W38" i="22"/>
  <c r="O38" i="22"/>
  <c r="N38" i="22"/>
  <c r="G38" i="22"/>
  <c r="G40" i="22" s="1"/>
  <c r="H39" i="22" s="1"/>
  <c r="X38" i="23"/>
  <c r="V38" i="23"/>
  <c r="P38" i="23"/>
  <c r="O38" i="23"/>
  <c r="H38" i="23"/>
  <c r="F38" i="23"/>
  <c r="F40" i="23" s="1"/>
  <c r="Y38" i="24"/>
  <c r="Y40" i="24" s="1"/>
  <c r="X38" i="24"/>
  <c r="X40" i="24" s="1"/>
  <c r="Z40" i="24" s="1"/>
  <c r="Q38" i="24"/>
  <c r="O38" i="24"/>
  <c r="I38" i="24"/>
  <c r="H38" i="24"/>
  <c r="W38" i="1"/>
  <c r="R38" i="1"/>
  <c r="P38" i="1"/>
  <c r="J38" i="1"/>
  <c r="G38" i="1"/>
  <c r="G40" i="1" s="1"/>
  <c r="H39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J38" i="3" s="1"/>
  <c r="I36" i="3"/>
  <c r="H36" i="3"/>
  <c r="H38" i="3" s="1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K38" i="5" s="1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S38" i="6" s="1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D38" i="10" s="1"/>
  <c r="D40" i="10" s="1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Z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N38" i="21" s="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V38" i="22" s="1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F38" i="22" s="1"/>
  <c r="F40" i="22" s="1"/>
  <c r="E36" i="22"/>
  <c r="D36" i="22"/>
  <c r="C36" i="22"/>
  <c r="AA36" i="23"/>
  <c r="Y36" i="23"/>
  <c r="X36" i="23"/>
  <c r="Z36" i="23" s="1"/>
  <c r="W36" i="23"/>
  <c r="W38" i="23" s="1"/>
  <c r="V36" i="23"/>
  <c r="U36" i="23"/>
  <c r="T36" i="23"/>
  <c r="S36" i="23"/>
  <c r="R36" i="23"/>
  <c r="Q36" i="23"/>
  <c r="P36" i="23"/>
  <c r="O36" i="23"/>
  <c r="N36" i="23"/>
  <c r="N38" i="23" s="1"/>
  <c r="M36" i="23"/>
  <c r="L36" i="23"/>
  <c r="K36" i="23"/>
  <c r="J36" i="23"/>
  <c r="I36" i="23"/>
  <c r="H36" i="23"/>
  <c r="G36" i="23"/>
  <c r="G38" i="23" s="1"/>
  <c r="G40" i="23" s="1"/>
  <c r="H39" i="23" s="1"/>
  <c r="H40" i="23" s="1"/>
  <c r="I39" i="23" s="1"/>
  <c r="F36" i="23"/>
  <c r="E36" i="23"/>
  <c r="D36" i="23"/>
  <c r="C36" i="23"/>
  <c r="AA36" i="24"/>
  <c r="Y36" i="24"/>
  <c r="X36" i="24"/>
  <c r="Z36" i="24" s="1"/>
  <c r="W36" i="24"/>
  <c r="W38" i="24" s="1"/>
  <c r="V36" i="24"/>
  <c r="U36" i="24"/>
  <c r="T36" i="24"/>
  <c r="S36" i="24"/>
  <c r="R36" i="24"/>
  <c r="Q36" i="24"/>
  <c r="P36" i="24"/>
  <c r="P38" i="24" s="1"/>
  <c r="O36" i="24"/>
  <c r="N36" i="24"/>
  <c r="M36" i="24"/>
  <c r="L36" i="24"/>
  <c r="K36" i="24"/>
  <c r="J36" i="24"/>
  <c r="I36" i="24"/>
  <c r="H36" i="24"/>
  <c r="G36" i="24"/>
  <c r="G38" i="24" s="1"/>
  <c r="G40" i="24" s="1"/>
  <c r="H39" i="24" s="1"/>
  <c r="H40" i="24" s="1"/>
  <c r="I39" i="24" s="1"/>
  <c r="I40" i="24" s="1"/>
  <c r="F36" i="24"/>
  <c r="E36" i="24"/>
  <c r="D36" i="24"/>
  <c r="C36" i="24"/>
  <c r="AA36" i="1"/>
  <c r="Y36" i="1"/>
  <c r="Y38" i="1" s="1"/>
  <c r="Y40" i="1" s="1"/>
  <c r="X36" i="1"/>
  <c r="Z36" i="1" s="1"/>
  <c r="W36" i="1"/>
  <c r="V36" i="1"/>
  <c r="U36" i="1"/>
  <c r="T36" i="1"/>
  <c r="S36" i="1"/>
  <c r="R36" i="1"/>
  <c r="Q36" i="1"/>
  <c r="Q38" i="1" s="1"/>
  <c r="P36" i="1"/>
  <c r="O36" i="1"/>
  <c r="O38" i="1" s="1"/>
  <c r="N36" i="1"/>
  <c r="M36" i="1"/>
  <c r="L36" i="1"/>
  <c r="K36" i="1"/>
  <c r="J36" i="1"/>
  <c r="I36" i="1"/>
  <c r="I38" i="1" s="1"/>
  <c r="H36" i="1"/>
  <c r="H38" i="1" s="1"/>
  <c r="G36" i="1"/>
  <c r="F36" i="1"/>
  <c r="E36" i="1"/>
  <c r="D36" i="1"/>
  <c r="C36" i="1"/>
  <c r="AA27" i="2"/>
  <c r="Y27" i="2"/>
  <c r="Y38" i="2" s="1"/>
  <c r="Y40" i="2" s="1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G38" i="2" s="1"/>
  <c r="G40" i="2" s="1"/>
  <c r="H39" i="2" s="1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P38" i="4" s="1"/>
  <c r="O27" i="4"/>
  <c r="N27" i="4"/>
  <c r="M27" i="4"/>
  <c r="L27" i="4"/>
  <c r="K27" i="4"/>
  <c r="J27" i="4"/>
  <c r="I27" i="4"/>
  <c r="I38" i="4" s="1"/>
  <c r="H27" i="4"/>
  <c r="H38" i="4" s="1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Q38" i="5" s="1"/>
  <c r="P27" i="5"/>
  <c r="P38" i="5" s="1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X38" i="7" s="1"/>
  <c r="X40" i="7" s="1"/>
  <c r="W27" i="7"/>
  <c r="V27" i="7"/>
  <c r="U27" i="7"/>
  <c r="T27" i="7"/>
  <c r="S27" i="7"/>
  <c r="S38" i="7" s="1"/>
  <c r="R27" i="7"/>
  <c r="Q27" i="7"/>
  <c r="Q38" i="7" s="1"/>
  <c r="P27" i="7"/>
  <c r="P38" i="7" s="1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Y38" i="8" s="1"/>
  <c r="Y40" i="8" s="1"/>
  <c r="X27" i="8"/>
  <c r="W27" i="8"/>
  <c r="V27" i="8"/>
  <c r="U27" i="8"/>
  <c r="T27" i="8"/>
  <c r="T38" i="8" s="1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D38" i="8" s="1"/>
  <c r="D40" i="8" s="1"/>
  <c r="C27" i="8"/>
  <c r="AA27" i="9"/>
  <c r="Z27" i="9"/>
  <c r="Y27" i="9"/>
  <c r="X27" i="9"/>
  <c r="W27" i="9"/>
  <c r="V27" i="9"/>
  <c r="U27" i="9"/>
  <c r="T27" i="9"/>
  <c r="T38" i="9" s="1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D38" i="9" s="1"/>
  <c r="D40" i="9" s="1"/>
  <c r="C27" i="9"/>
  <c r="AA27" i="10"/>
  <c r="AA38" i="10" s="1"/>
  <c r="AA40" i="10" s="1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J38" i="10" s="1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M38" i="11" s="1"/>
  <c r="L27" i="11"/>
  <c r="K27" i="11"/>
  <c r="J27" i="11"/>
  <c r="J38" i="11" s="1"/>
  <c r="I27" i="11"/>
  <c r="H27" i="11"/>
  <c r="G27" i="11"/>
  <c r="F27" i="11"/>
  <c r="E27" i="11"/>
  <c r="E38" i="11" s="1"/>
  <c r="E40" i="11" s="1"/>
  <c r="D27" i="11"/>
  <c r="C27" i="11"/>
  <c r="AA27" i="12"/>
  <c r="Y27" i="12"/>
  <c r="X27" i="12"/>
  <c r="W27" i="12"/>
  <c r="V27" i="12"/>
  <c r="U27" i="12"/>
  <c r="T27" i="12"/>
  <c r="S27" i="12"/>
  <c r="S38" i="12" s="1"/>
  <c r="R27" i="12"/>
  <c r="Q27" i="12"/>
  <c r="P27" i="12"/>
  <c r="O27" i="12"/>
  <c r="N27" i="12"/>
  <c r="M27" i="12"/>
  <c r="L27" i="12"/>
  <c r="L38" i="12" s="1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T38" i="13" s="1"/>
  <c r="S27" i="13"/>
  <c r="R27" i="13"/>
  <c r="Q27" i="13"/>
  <c r="P27" i="13"/>
  <c r="O27" i="13"/>
  <c r="N27" i="13"/>
  <c r="N38" i="13" s="1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V38" i="14" s="1"/>
  <c r="U27" i="14"/>
  <c r="T27" i="14"/>
  <c r="T38" i="14" s="1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F38" i="14" s="1"/>
  <c r="F40" i="14" s="1"/>
  <c r="E27" i="14"/>
  <c r="D27" i="14"/>
  <c r="D38" i="14" s="1"/>
  <c r="D40" i="14" s="1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N38" i="15" s="1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W38" i="16" s="1"/>
  <c r="V27" i="16"/>
  <c r="U27" i="16"/>
  <c r="T27" i="16"/>
  <c r="S27" i="16"/>
  <c r="R27" i="16"/>
  <c r="Q27" i="16"/>
  <c r="P27" i="16"/>
  <c r="O27" i="16"/>
  <c r="O38" i="16" s="1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W38" i="17" s="1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W38" i="18" s="1"/>
  <c r="V27" i="18"/>
  <c r="U27" i="18"/>
  <c r="T27" i="18"/>
  <c r="S27" i="18"/>
  <c r="R27" i="18"/>
  <c r="Q27" i="18"/>
  <c r="P27" i="18"/>
  <c r="P38" i="18" s="1"/>
  <c r="O27" i="18"/>
  <c r="O38" i="18" s="1"/>
  <c r="N27" i="18"/>
  <c r="M27" i="18"/>
  <c r="L27" i="18"/>
  <c r="K27" i="18"/>
  <c r="J27" i="18"/>
  <c r="I27" i="18"/>
  <c r="H27" i="18"/>
  <c r="H38" i="18" s="1"/>
  <c r="G27" i="18"/>
  <c r="G38" i="18" s="1"/>
  <c r="G40" i="18" s="1"/>
  <c r="H39" i="18" s="1"/>
  <c r="H40" i="18" s="1"/>
  <c r="I39" i="18" s="1"/>
  <c r="I40" i="18" s="1"/>
  <c r="F27" i="18"/>
  <c r="E27" i="18"/>
  <c r="D27" i="18"/>
  <c r="C27" i="18"/>
  <c r="AA27" i="19"/>
  <c r="Y27" i="19"/>
  <c r="X27" i="19"/>
  <c r="Z27" i="19" s="1"/>
  <c r="W27" i="19"/>
  <c r="W38" i="19" s="1"/>
  <c r="V27" i="19"/>
  <c r="U27" i="19"/>
  <c r="T27" i="19"/>
  <c r="S27" i="19"/>
  <c r="R27" i="19"/>
  <c r="Q27" i="19"/>
  <c r="P27" i="19"/>
  <c r="P38" i="19" s="1"/>
  <c r="O27" i="19"/>
  <c r="O38" i="19" s="1"/>
  <c r="N27" i="19"/>
  <c r="M27" i="19"/>
  <c r="L27" i="19"/>
  <c r="K27" i="19"/>
  <c r="J27" i="19"/>
  <c r="I27" i="19"/>
  <c r="H27" i="19"/>
  <c r="H38" i="19" s="1"/>
  <c r="G27" i="19"/>
  <c r="G38" i="19" s="1"/>
  <c r="G40" i="19" s="1"/>
  <c r="H39" i="19" s="1"/>
  <c r="H40" i="19" s="1"/>
  <c r="I39" i="19" s="1"/>
  <c r="I40" i="19" s="1"/>
  <c r="F27" i="19"/>
  <c r="E27" i="19"/>
  <c r="D27" i="19"/>
  <c r="C27" i="19"/>
  <c r="AA27" i="20"/>
  <c r="Y27" i="20"/>
  <c r="X27" i="20"/>
  <c r="Z27" i="20" s="1"/>
  <c r="W27" i="20"/>
  <c r="W38" i="20" s="1"/>
  <c r="V27" i="20"/>
  <c r="U27" i="20"/>
  <c r="T27" i="20"/>
  <c r="S27" i="20"/>
  <c r="R27" i="20"/>
  <c r="Q27" i="20"/>
  <c r="P27" i="20"/>
  <c r="P38" i="20" s="1"/>
  <c r="O27" i="20"/>
  <c r="O38" i="20" s="1"/>
  <c r="N27" i="20"/>
  <c r="M27" i="20"/>
  <c r="L27" i="20"/>
  <c r="K27" i="20"/>
  <c r="J27" i="20"/>
  <c r="I27" i="20"/>
  <c r="H27" i="20"/>
  <c r="H38" i="20" s="1"/>
  <c r="G27" i="20"/>
  <c r="G38" i="20" s="1"/>
  <c r="G40" i="20" s="1"/>
  <c r="H39" i="20" s="1"/>
  <c r="H40" i="20" s="1"/>
  <c r="I39" i="20" s="1"/>
  <c r="F27" i="20"/>
  <c r="E27" i="20"/>
  <c r="D27" i="20"/>
  <c r="C27" i="20"/>
  <c r="AA27" i="21"/>
  <c r="Y27" i="21"/>
  <c r="X27" i="21"/>
  <c r="X38" i="21" s="1"/>
  <c r="W27" i="21"/>
  <c r="V27" i="21"/>
  <c r="U27" i="21"/>
  <c r="T27" i="21"/>
  <c r="S27" i="21"/>
  <c r="R27" i="21"/>
  <c r="Q27" i="21"/>
  <c r="P27" i="21"/>
  <c r="P38" i="21" s="1"/>
  <c r="O27" i="21"/>
  <c r="N27" i="21"/>
  <c r="M27" i="21"/>
  <c r="L27" i="21"/>
  <c r="K27" i="21"/>
  <c r="J27" i="21"/>
  <c r="I27" i="21"/>
  <c r="H27" i="21"/>
  <c r="H38" i="21" s="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P38" i="22" s="1"/>
  <c r="O27" i="22"/>
  <c r="N27" i="22"/>
  <c r="M27" i="22"/>
  <c r="L27" i="22"/>
  <c r="K27" i="22"/>
  <c r="J27" i="22"/>
  <c r="I27" i="22"/>
  <c r="H27" i="22"/>
  <c r="H38" i="22" s="1"/>
  <c r="H40" i="22" s="1"/>
  <c r="I39" i="22" s="1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V17" i="2"/>
  <c r="V38" i="2" s="1"/>
  <c r="U17" i="2"/>
  <c r="U38" i="2" s="1"/>
  <c r="T17" i="2"/>
  <c r="T38" i="2" s="1"/>
  <c r="S17" i="2"/>
  <c r="S38" i="2" s="1"/>
  <c r="R17" i="2"/>
  <c r="Q17" i="2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H17" i="3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X17" i="4"/>
  <c r="Z17" i="4" s="1"/>
  <c r="W17" i="4"/>
  <c r="V17" i="4"/>
  <c r="V38" i="4" s="1"/>
  <c r="U17" i="4"/>
  <c r="U38" i="4" s="1"/>
  <c r="T17" i="4"/>
  <c r="T38" i="4" s="1"/>
  <c r="S17" i="4"/>
  <c r="S38" i="4" s="1"/>
  <c r="R17" i="4"/>
  <c r="Q17" i="4"/>
  <c r="P17" i="4"/>
  <c r="O17" i="4"/>
  <c r="N17" i="4"/>
  <c r="N38" i="4" s="1"/>
  <c r="M17" i="4"/>
  <c r="M38" i="4" s="1"/>
  <c r="L17" i="4"/>
  <c r="L38" i="4" s="1"/>
  <c r="K17" i="4"/>
  <c r="K38" i="4" s="1"/>
  <c r="J17" i="4"/>
  <c r="I17" i="4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Z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R17" i="5"/>
  <c r="Q17" i="5"/>
  <c r="P17" i="5"/>
  <c r="O17" i="5"/>
  <c r="O38" i="5" s="1"/>
  <c r="N17" i="5"/>
  <c r="N38" i="5" s="1"/>
  <c r="M17" i="5"/>
  <c r="M38" i="5" s="1"/>
  <c r="L17" i="5"/>
  <c r="L38" i="5" s="1"/>
  <c r="K17" i="5"/>
  <c r="J17" i="5"/>
  <c r="I17" i="5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Y17" i="6"/>
  <c r="Y38" i="6" s="1"/>
  <c r="X17" i="6"/>
  <c r="W17" i="6"/>
  <c r="W38" i="6" s="1"/>
  <c r="V17" i="6"/>
  <c r="V38" i="6" s="1"/>
  <c r="U17" i="6"/>
  <c r="U38" i="6" s="1"/>
  <c r="T17" i="6"/>
  <c r="T38" i="6" s="1"/>
  <c r="S17" i="6"/>
  <c r="R17" i="6"/>
  <c r="Q17" i="6"/>
  <c r="P17" i="6"/>
  <c r="O17" i="6"/>
  <c r="O38" i="6" s="1"/>
  <c r="N17" i="6"/>
  <c r="N38" i="6" s="1"/>
  <c r="M17" i="6"/>
  <c r="M38" i="6" s="1"/>
  <c r="L17" i="6"/>
  <c r="L38" i="6" s="1"/>
  <c r="K17" i="6"/>
  <c r="J17" i="6"/>
  <c r="I17" i="6"/>
  <c r="I38" i="6" s="1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Y17" i="7"/>
  <c r="Z17" i="7" s="1"/>
  <c r="X17" i="7"/>
  <c r="W17" i="7"/>
  <c r="W38" i="7" s="1"/>
  <c r="V17" i="7"/>
  <c r="V38" i="7" s="1"/>
  <c r="U17" i="7"/>
  <c r="U38" i="7" s="1"/>
  <c r="T17" i="7"/>
  <c r="T38" i="7" s="1"/>
  <c r="S17" i="7"/>
  <c r="R17" i="7"/>
  <c r="Q17" i="7"/>
  <c r="P17" i="7"/>
  <c r="O17" i="7"/>
  <c r="O38" i="7" s="1"/>
  <c r="N17" i="7"/>
  <c r="N38" i="7" s="1"/>
  <c r="M17" i="7"/>
  <c r="M38" i="7" s="1"/>
  <c r="L17" i="7"/>
  <c r="L38" i="7" s="1"/>
  <c r="K17" i="7"/>
  <c r="J17" i="7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Y17" i="8"/>
  <c r="X17" i="8"/>
  <c r="W17" i="8"/>
  <c r="W38" i="8" s="1"/>
  <c r="V17" i="8"/>
  <c r="V38" i="8" s="1"/>
  <c r="U17" i="8"/>
  <c r="U38" i="8" s="1"/>
  <c r="T17" i="8"/>
  <c r="S17" i="8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C17" i="8"/>
  <c r="AA17" i="9"/>
  <c r="Y17" i="9"/>
  <c r="X17" i="9"/>
  <c r="W17" i="9"/>
  <c r="W38" i="9" s="1"/>
  <c r="V17" i="9"/>
  <c r="V38" i="9" s="1"/>
  <c r="U17" i="9"/>
  <c r="T17" i="9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D17" i="9"/>
  <c r="C17" i="9"/>
  <c r="AA17" i="10"/>
  <c r="Y17" i="10"/>
  <c r="Y38" i="10" s="1"/>
  <c r="Y40" i="10" s="1"/>
  <c r="X17" i="10"/>
  <c r="W17" i="10"/>
  <c r="W38" i="10" s="1"/>
  <c r="V17" i="10"/>
  <c r="V38" i="10" s="1"/>
  <c r="U17" i="10"/>
  <c r="T17" i="10"/>
  <c r="T38" i="10" s="1"/>
  <c r="S17" i="10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L38" i="10" s="1"/>
  <c r="K17" i="10"/>
  <c r="J17" i="10"/>
  <c r="I17" i="10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D17" i="10"/>
  <c r="C17" i="10"/>
  <c r="AA17" i="11"/>
  <c r="Y17" i="11"/>
  <c r="Y38" i="11" s="1"/>
  <c r="Y40" i="11" s="1"/>
  <c r="X17" i="11"/>
  <c r="W17" i="11"/>
  <c r="W38" i="11" s="1"/>
  <c r="V17" i="11"/>
  <c r="V38" i="11" s="1"/>
  <c r="U17" i="11"/>
  <c r="T17" i="11"/>
  <c r="S17" i="1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K17" i="1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D17" i="1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T38" i="12" s="1"/>
  <c r="S17" i="12"/>
  <c r="R17" i="12"/>
  <c r="Q17" i="12"/>
  <c r="Q38" i="12" s="1"/>
  <c r="P17" i="12"/>
  <c r="P38" i="12" s="1"/>
  <c r="O17" i="12"/>
  <c r="O38" i="12" s="1"/>
  <c r="N17" i="12"/>
  <c r="N38" i="12" s="1"/>
  <c r="M17" i="12"/>
  <c r="L17" i="12"/>
  <c r="K17" i="12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D17" i="12"/>
  <c r="D38" i="12" s="1"/>
  <c r="D40" i="12" s="1"/>
  <c r="C17" i="12"/>
  <c r="AA17" i="13"/>
  <c r="Y17" i="13"/>
  <c r="Y38" i="13" s="1"/>
  <c r="X17" i="13"/>
  <c r="X38" i="13" s="1"/>
  <c r="Z38" i="13" s="1"/>
  <c r="W17" i="13"/>
  <c r="W38" i="13" s="1"/>
  <c r="V17" i="13"/>
  <c r="U17" i="13"/>
  <c r="T17" i="13"/>
  <c r="S17" i="13"/>
  <c r="R17" i="13"/>
  <c r="R38" i="13" s="1"/>
  <c r="Q17" i="13"/>
  <c r="Q38" i="13" s="1"/>
  <c r="P17" i="13"/>
  <c r="P38" i="13" s="1"/>
  <c r="O17" i="13"/>
  <c r="O38" i="13" s="1"/>
  <c r="N17" i="13"/>
  <c r="M17" i="13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E17" i="13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V17" i="14"/>
  <c r="U17" i="14"/>
  <c r="T17" i="14"/>
  <c r="S17" i="14"/>
  <c r="R17" i="14"/>
  <c r="R38" i="14" s="1"/>
  <c r="Q17" i="14"/>
  <c r="Q38" i="14" s="1"/>
  <c r="P17" i="14"/>
  <c r="P38" i="14" s="1"/>
  <c r="O17" i="14"/>
  <c r="N17" i="14"/>
  <c r="M17" i="14"/>
  <c r="L17" i="14"/>
  <c r="K17" i="14"/>
  <c r="K38" i="14" s="1"/>
  <c r="J17" i="14"/>
  <c r="J38" i="14" s="1"/>
  <c r="I17" i="14"/>
  <c r="I38" i="14" s="1"/>
  <c r="H17" i="14"/>
  <c r="H38" i="14" s="1"/>
  <c r="G17" i="14"/>
  <c r="F17" i="14"/>
  <c r="E17" i="14"/>
  <c r="D17" i="14"/>
  <c r="C17" i="14"/>
  <c r="AA17" i="15"/>
  <c r="AA38" i="15" s="1"/>
  <c r="AA40" i="15" s="1"/>
  <c r="Y17" i="15"/>
  <c r="Y38" i="15" s="1"/>
  <c r="Y40" i="15" s="1"/>
  <c r="X17" i="15"/>
  <c r="Z17" i="15" s="1"/>
  <c r="W17" i="15"/>
  <c r="V17" i="15"/>
  <c r="V38" i="15" s="1"/>
  <c r="U17" i="15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M17" i="15"/>
  <c r="L17" i="15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Z17" i="16" s="1"/>
  <c r="X17" i="16"/>
  <c r="W17" i="16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N17" i="16"/>
  <c r="M17" i="16"/>
  <c r="L17" i="16"/>
  <c r="K17" i="16"/>
  <c r="K38" i="16" s="1"/>
  <c r="J17" i="16"/>
  <c r="I17" i="16"/>
  <c r="I38" i="16" s="1"/>
  <c r="H17" i="16"/>
  <c r="G17" i="16"/>
  <c r="G38" i="16" s="1"/>
  <c r="G40" i="16" s="1"/>
  <c r="H39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Z17" i="17" s="1"/>
  <c r="X17" i="17"/>
  <c r="W17" i="17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M17" i="17"/>
  <c r="L17" i="17"/>
  <c r="K17" i="17"/>
  <c r="K38" i="17" s="1"/>
  <c r="J17" i="17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G17" i="18"/>
  <c r="F17" i="18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V17" i="19"/>
  <c r="U17" i="19"/>
  <c r="T17" i="19"/>
  <c r="T38" i="19" s="1"/>
  <c r="S17" i="19"/>
  <c r="S38" i="19" s="1"/>
  <c r="R17" i="19"/>
  <c r="R38" i="19" s="1"/>
  <c r="Q17" i="19"/>
  <c r="Q38" i="19" s="1"/>
  <c r="P17" i="19"/>
  <c r="O17" i="19"/>
  <c r="N17" i="19"/>
  <c r="M17" i="19"/>
  <c r="L17" i="19"/>
  <c r="L38" i="19" s="1"/>
  <c r="K17" i="19"/>
  <c r="K38" i="19" s="1"/>
  <c r="J17" i="19"/>
  <c r="J38" i="19" s="1"/>
  <c r="I17" i="19"/>
  <c r="I38" i="19" s="1"/>
  <c r="H17" i="19"/>
  <c r="G17" i="19"/>
  <c r="F17" i="19"/>
  <c r="E17" i="19"/>
  <c r="D17" i="19"/>
  <c r="D38" i="19" s="1"/>
  <c r="D40" i="19" s="1"/>
  <c r="C17" i="19"/>
  <c r="C38" i="19" s="1"/>
  <c r="C40" i="19" s="1"/>
  <c r="AA17" i="20"/>
  <c r="AA38" i="20" s="1"/>
  <c r="Y17" i="20"/>
  <c r="Y38" i="20" s="1"/>
  <c r="Y40" i="20" s="1"/>
  <c r="X17" i="20"/>
  <c r="W17" i="20"/>
  <c r="V17" i="20"/>
  <c r="U17" i="20"/>
  <c r="U38" i="20" s="1"/>
  <c r="T17" i="20"/>
  <c r="T38" i="20" s="1"/>
  <c r="S17" i="20"/>
  <c r="R17" i="20"/>
  <c r="R38" i="20" s="1"/>
  <c r="Q17" i="20"/>
  <c r="Q38" i="20" s="1"/>
  <c r="P17" i="20"/>
  <c r="O17" i="20"/>
  <c r="N17" i="20"/>
  <c r="M17" i="20"/>
  <c r="M38" i="20" s="1"/>
  <c r="L17" i="20"/>
  <c r="L38" i="20" s="1"/>
  <c r="K17" i="20"/>
  <c r="J17" i="20"/>
  <c r="J38" i="20" s="1"/>
  <c r="I17" i="20"/>
  <c r="I38" i="20" s="1"/>
  <c r="H17" i="20"/>
  <c r="G17" i="20"/>
  <c r="F17" i="20"/>
  <c r="E17" i="20"/>
  <c r="E38" i="20" s="1"/>
  <c r="E40" i="20" s="1"/>
  <c r="D17" i="20"/>
  <c r="D38" i="20" s="1"/>
  <c r="C17" i="20"/>
  <c r="AA17" i="21"/>
  <c r="AA38" i="21" s="1"/>
  <c r="AA40" i="21" s="1"/>
  <c r="Y17" i="21"/>
  <c r="Z17" i="21" s="1"/>
  <c r="X17" i="21"/>
  <c r="W17" i="21"/>
  <c r="V17" i="21"/>
  <c r="U17" i="21"/>
  <c r="U38" i="21" s="1"/>
  <c r="T17" i="21"/>
  <c r="S17" i="21"/>
  <c r="R17" i="21"/>
  <c r="R38" i="21" s="1"/>
  <c r="Q17" i="21"/>
  <c r="Q38" i="21" s="1"/>
  <c r="P17" i="21"/>
  <c r="O17" i="21"/>
  <c r="N17" i="21"/>
  <c r="M17" i="21"/>
  <c r="M38" i="21" s="1"/>
  <c r="L17" i="21"/>
  <c r="K17" i="21"/>
  <c r="J17" i="21"/>
  <c r="J38" i="21" s="1"/>
  <c r="I17" i="21"/>
  <c r="I38" i="21" s="1"/>
  <c r="H17" i="21"/>
  <c r="G17" i="21"/>
  <c r="F17" i="21"/>
  <c r="E17" i="21"/>
  <c r="E38" i="21" s="1"/>
  <c r="E40" i="21" s="1"/>
  <c r="D17" i="21"/>
  <c r="C17" i="21"/>
  <c r="AA17" i="22"/>
  <c r="AA38" i="22" s="1"/>
  <c r="AA40" i="22" s="1"/>
  <c r="Y17" i="22"/>
  <c r="Y38" i="22" s="1"/>
  <c r="Y40" i="22" s="1"/>
  <c r="X17" i="22"/>
  <c r="Z17" i="22" s="1"/>
  <c r="W17" i="22"/>
  <c r="V17" i="22"/>
  <c r="U17" i="22"/>
  <c r="U38" i="22" s="1"/>
  <c r="T17" i="22"/>
  <c r="S17" i="22"/>
  <c r="R17" i="22"/>
  <c r="R38" i="22" s="1"/>
  <c r="Q17" i="22"/>
  <c r="Q38" i="22" s="1"/>
  <c r="P17" i="22"/>
  <c r="O17" i="22"/>
  <c r="N17" i="22"/>
  <c r="M17" i="22"/>
  <c r="M38" i="22" s="1"/>
  <c r="L17" i="22"/>
  <c r="K17" i="22"/>
  <c r="J17" i="22"/>
  <c r="J38" i="22" s="1"/>
  <c r="I17" i="22"/>
  <c r="I38" i="22" s="1"/>
  <c r="H17" i="22"/>
  <c r="G17" i="22"/>
  <c r="F17" i="22"/>
  <c r="E17" i="22"/>
  <c r="E38" i="22" s="1"/>
  <c r="E40" i="22" s="1"/>
  <c r="D17" i="22"/>
  <c r="C17" i="22"/>
  <c r="AA17" i="23"/>
  <c r="AA38" i="23" s="1"/>
  <c r="AA40" i="23" s="1"/>
  <c r="Y17" i="23"/>
  <c r="Y38" i="23" s="1"/>
  <c r="Y40" i="23" s="1"/>
  <c r="X17" i="23"/>
  <c r="Z17" i="23" s="1"/>
  <c r="W17" i="23"/>
  <c r="V17" i="23"/>
  <c r="U17" i="23"/>
  <c r="U38" i="23" s="1"/>
  <c r="T17" i="23"/>
  <c r="S17" i="23"/>
  <c r="R17" i="23"/>
  <c r="Q17" i="23"/>
  <c r="Q38" i="23" s="1"/>
  <c r="P17" i="23"/>
  <c r="O17" i="23"/>
  <c r="N17" i="23"/>
  <c r="M17" i="23"/>
  <c r="M38" i="23" s="1"/>
  <c r="L17" i="23"/>
  <c r="K17" i="23"/>
  <c r="J17" i="23"/>
  <c r="I17" i="23"/>
  <c r="I38" i="23" s="1"/>
  <c r="I40" i="23" s="1"/>
  <c r="J40" i="23" s="1"/>
  <c r="H17" i="23"/>
  <c r="G17" i="23"/>
  <c r="F17" i="23"/>
  <c r="E17" i="23"/>
  <c r="E38" i="23" s="1"/>
  <c r="E40" i="23" s="1"/>
  <c r="D17" i="23"/>
  <c r="C17" i="23"/>
  <c r="AA17" i="24"/>
  <c r="Z17" i="24"/>
  <c r="Y17" i="24"/>
  <c r="X17" i="24"/>
  <c r="W17" i="24"/>
  <c r="V17" i="24"/>
  <c r="V38" i="24" s="1"/>
  <c r="U17" i="24"/>
  <c r="T17" i="24"/>
  <c r="S17" i="24"/>
  <c r="R17" i="24"/>
  <c r="R38" i="24" s="1"/>
  <c r="Q17" i="24"/>
  <c r="P17" i="24"/>
  <c r="O17" i="24"/>
  <c r="N17" i="24"/>
  <c r="N38" i="24" s="1"/>
  <c r="M17" i="24"/>
  <c r="L17" i="24"/>
  <c r="K17" i="24"/>
  <c r="J17" i="24"/>
  <c r="J38" i="24" s="1"/>
  <c r="I17" i="24"/>
  <c r="H17" i="24"/>
  <c r="G17" i="24"/>
  <c r="F17" i="24"/>
  <c r="F38" i="24" s="1"/>
  <c r="F40" i="24" s="1"/>
  <c r="E17" i="24"/>
  <c r="D17" i="24"/>
  <c r="C17" i="24"/>
  <c r="AA17" i="1"/>
  <c r="AA38" i="1" s="1"/>
  <c r="AA40" i="1" s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I40" i="22" l="1"/>
  <c r="X40" i="21"/>
  <c r="I40" i="20"/>
  <c r="J40" i="20" s="1"/>
  <c r="F38" i="13"/>
  <c r="F40" i="13" s="1"/>
  <c r="X38" i="22"/>
  <c r="X38" i="20"/>
  <c r="K38" i="1"/>
  <c r="O38" i="14"/>
  <c r="Z27" i="21"/>
  <c r="Z38" i="24"/>
  <c r="X38" i="15"/>
  <c r="H40" i="3"/>
  <c r="I39" i="3" s="1"/>
  <c r="H40" i="16"/>
  <c r="I39" i="16" s="1"/>
  <c r="I40" i="16" s="1"/>
  <c r="J40" i="16" s="1"/>
  <c r="V38" i="13"/>
  <c r="C38" i="1"/>
  <c r="C40" i="1" s="1"/>
  <c r="G38" i="14"/>
  <c r="G40" i="14" s="1"/>
  <c r="H39" i="14" s="1"/>
  <c r="H40" i="14" s="1"/>
  <c r="I39" i="14" s="1"/>
  <c r="I40" i="14" s="1"/>
  <c r="W38" i="14"/>
  <c r="D38" i="1"/>
  <c r="D40" i="1" s="1"/>
  <c r="T38" i="1"/>
  <c r="C38" i="24"/>
  <c r="C40" i="24" s="1"/>
  <c r="K38" i="24"/>
  <c r="AA38" i="24"/>
  <c r="AA40" i="24" s="1"/>
  <c r="R38" i="23"/>
  <c r="Z17" i="14"/>
  <c r="X38" i="14"/>
  <c r="H40" i="1"/>
  <c r="I39" i="1" s="1"/>
  <c r="I40" i="1" s="1"/>
  <c r="J40" i="1" s="1"/>
  <c r="E38" i="1"/>
  <c r="E40" i="1" s="1"/>
  <c r="M38" i="1"/>
  <c r="U38" i="1"/>
  <c r="D38" i="24"/>
  <c r="D40" i="24" s="1"/>
  <c r="L38" i="24"/>
  <c r="T38" i="24"/>
  <c r="C38" i="23"/>
  <c r="C40" i="23" s="1"/>
  <c r="K38" i="23"/>
  <c r="S38" i="23"/>
  <c r="C38" i="22"/>
  <c r="C40" i="22" s="1"/>
  <c r="K38" i="22"/>
  <c r="S38" i="22"/>
  <c r="C38" i="21"/>
  <c r="C40" i="21" s="1"/>
  <c r="K38" i="21"/>
  <c r="S38" i="21"/>
  <c r="C38" i="20"/>
  <c r="C40" i="20" s="1"/>
  <c r="K38" i="20"/>
  <c r="S38" i="20"/>
  <c r="Z17" i="12"/>
  <c r="X38" i="12"/>
  <c r="Z17" i="11"/>
  <c r="X38" i="11"/>
  <c r="Z17" i="10"/>
  <c r="X38" i="10"/>
  <c r="X38" i="9"/>
  <c r="Z17" i="9"/>
  <c r="X38" i="8"/>
  <c r="Z17" i="8"/>
  <c r="H38" i="7"/>
  <c r="H38" i="6"/>
  <c r="H38" i="5"/>
  <c r="H40" i="5" s="1"/>
  <c r="I39" i="5" s="1"/>
  <c r="I40" i="5" s="1"/>
  <c r="X38" i="5"/>
  <c r="X38" i="1"/>
  <c r="H40" i="21"/>
  <c r="I39" i="21" s="1"/>
  <c r="I40" i="21" s="1"/>
  <c r="J40" i="21" s="1"/>
  <c r="Y38" i="16"/>
  <c r="Y40" i="16" s="1"/>
  <c r="X38" i="3"/>
  <c r="N38" i="1"/>
  <c r="E38" i="24"/>
  <c r="E40" i="24" s="1"/>
  <c r="L38" i="23"/>
  <c r="L38" i="22"/>
  <c r="D38" i="21"/>
  <c r="D40" i="21" s="1"/>
  <c r="Z17" i="13"/>
  <c r="Y40" i="6"/>
  <c r="P38" i="3"/>
  <c r="Z38" i="23"/>
  <c r="X40" i="23"/>
  <c r="Z40" i="23" s="1"/>
  <c r="N38" i="14"/>
  <c r="U38" i="11"/>
  <c r="S38" i="1"/>
  <c r="L38" i="1"/>
  <c r="S38" i="24"/>
  <c r="J38" i="23"/>
  <c r="H40" i="7"/>
  <c r="I39" i="7" s="1"/>
  <c r="I40" i="7" s="1"/>
  <c r="J40" i="7" s="1"/>
  <c r="H40" i="6"/>
  <c r="I39" i="6" s="1"/>
  <c r="I40" i="6" s="1"/>
  <c r="F38" i="1"/>
  <c r="F40" i="1" s="1"/>
  <c r="U38" i="24"/>
  <c r="D38" i="22"/>
  <c r="D40" i="22" s="1"/>
  <c r="T38" i="21"/>
  <c r="Y38" i="4"/>
  <c r="Y40" i="4" s="1"/>
  <c r="I38" i="2"/>
  <c r="Q38" i="2"/>
  <c r="Y38" i="21"/>
  <c r="Y40" i="21" s="1"/>
  <c r="X38" i="19"/>
  <c r="V38" i="1"/>
  <c r="M38" i="24"/>
  <c r="D38" i="23"/>
  <c r="D40" i="23" s="1"/>
  <c r="T38" i="23"/>
  <c r="T38" i="22"/>
  <c r="L38" i="21"/>
  <c r="Q38" i="4"/>
  <c r="L38" i="14"/>
  <c r="D38" i="13"/>
  <c r="D40" i="13" s="1"/>
  <c r="C38" i="12"/>
  <c r="C40" i="12" s="1"/>
  <c r="C38" i="11"/>
  <c r="C40" i="11" s="1"/>
  <c r="S38" i="11"/>
  <c r="C38" i="7"/>
  <c r="C40" i="7" s="1"/>
  <c r="K38" i="7"/>
  <c r="C38" i="6"/>
  <c r="C40" i="6" s="1"/>
  <c r="C38" i="5"/>
  <c r="C40" i="5" s="1"/>
  <c r="S38" i="5"/>
  <c r="R38" i="3"/>
  <c r="Z27" i="7"/>
  <c r="Z27" i="4"/>
  <c r="Z27" i="2"/>
  <c r="Y38" i="17"/>
  <c r="Y40" i="17" s="1"/>
  <c r="X40" i="13"/>
  <c r="Z40" i="13" s="1"/>
  <c r="AA38" i="13"/>
  <c r="AA40" i="13" s="1"/>
  <c r="J38" i="12"/>
  <c r="R38" i="12"/>
  <c r="Z17" i="6"/>
  <c r="G38" i="4"/>
  <c r="G40" i="4" s="1"/>
  <c r="H39" i="4" s="1"/>
  <c r="H40" i="4" s="1"/>
  <c r="I39" i="4" s="1"/>
  <c r="I40" i="4" s="1"/>
  <c r="O38" i="4"/>
  <c r="W38" i="4"/>
  <c r="Y38" i="7"/>
  <c r="X38" i="6"/>
  <c r="F38" i="16"/>
  <c r="F40" i="16" s="1"/>
  <c r="N38" i="16"/>
  <c r="V38" i="16"/>
  <c r="E38" i="15"/>
  <c r="E40" i="15" s="1"/>
  <c r="M38" i="15"/>
  <c r="U38" i="15"/>
  <c r="C38" i="10"/>
  <c r="C40" i="10" s="1"/>
  <c r="K38" i="10"/>
  <c r="S38" i="10"/>
  <c r="C38" i="9"/>
  <c r="C40" i="9" s="1"/>
  <c r="K38" i="9"/>
  <c r="S38" i="9"/>
  <c r="Z17" i="3"/>
  <c r="H38" i="2"/>
  <c r="H40" i="2" s="1"/>
  <c r="I39" i="2" s="1"/>
  <c r="I40" i="2" s="1"/>
  <c r="P38" i="2"/>
  <c r="Z17" i="2"/>
  <c r="X38" i="2"/>
  <c r="E38" i="14"/>
  <c r="E40" i="14" s="1"/>
  <c r="M38" i="14"/>
  <c r="U38" i="14"/>
  <c r="E38" i="13"/>
  <c r="E40" i="13" s="1"/>
  <c r="M38" i="13"/>
  <c r="U38" i="13"/>
  <c r="D38" i="11"/>
  <c r="D40" i="11" s="1"/>
  <c r="L38" i="11"/>
  <c r="T38" i="11"/>
  <c r="C38" i="8"/>
  <c r="C40" i="8" s="1"/>
  <c r="K38" i="8"/>
  <c r="S38" i="8"/>
  <c r="AA38" i="8"/>
  <c r="AA40" i="8" s="1"/>
  <c r="J38" i="7"/>
  <c r="R38" i="7"/>
  <c r="AA38" i="7"/>
  <c r="AA40" i="7" s="1"/>
  <c r="J38" i="6"/>
  <c r="R38" i="6"/>
  <c r="AA38" i="6"/>
  <c r="AA40" i="6" s="1"/>
  <c r="J38" i="5"/>
  <c r="R38" i="5"/>
  <c r="I38" i="3"/>
  <c r="Q38" i="3"/>
  <c r="Y38" i="3"/>
  <c r="Y40" i="3" s="1"/>
  <c r="Z27" i="12"/>
  <c r="X38" i="4"/>
  <c r="Z17" i="20"/>
  <c r="Z17" i="18"/>
  <c r="X38" i="18"/>
  <c r="H38" i="17"/>
  <c r="H40" i="17" s="1"/>
  <c r="I39" i="17" s="1"/>
  <c r="I40" i="17" s="1"/>
  <c r="P38" i="17"/>
  <c r="X38" i="17"/>
  <c r="H38" i="16"/>
  <c r="P38" i="16"/>
  <c r="X38" i="16"/>
  <c r="G38" i="15"/>
  <c r="G40" i="15" s="1"/>
  <c r="H39" i="15" s="1"/>
  <c r="H40" i="15" s="1"/>
  <c r="I39" i="15" s="1"/>
  <c r="I40" i="15" s="1"/>
  <c r="O38" i="15"/>
  <c r="W38" i="15"/>
  <c r="E38" i="12"/>
  <c r="E40" i="12" s="1"/>
  <c r="M38" i="12"/>
  <c r="U38" i="12"/>
  <c r="E38" i="10"/>
  <c r="E40" i="10" s="1"/>
  <c r="M38" i="10"/>
  <c r="U38" i="10"/>
  <c r="E38" i="9"/>
  <c r="E40" i="9" s="1"/>
  <c r="M38" i="9"/>
  <c r="U38" i="9"/>
  <c r="AA38" i="5"/>
  <c r="AA40" i="5" s="1"/>
  <c r="J38" i="4"/>
  <c r="R38" i="4"/>
  <c r="AA38" i="3"/>
  <c r="AA40" i="3" s="1"/>
  <c r="J38" i="2"/>
  <c r="R38" i="2"/>
  <c r="AA38" i="2"/>
  <c r="AA40" i="2" s="1"/>
  <c r="J40" i="10"/>
  <c r="K39" i="10"/>
  <c r="J40" i="9"/>
  <c r="K39" i="9"/>
  <c r="K39" i="4"/>
  <c r="J40" i="4"/>
  <c r="K39" i="20"/>
  <c r="J40" i="15"/>
  <c r="K39" i="15"/>
  <c r="J40" i="12"/>
  <c r="K39" i="12"/>
  <c r="K39" i="22"/>
  <c r="J40" i="22"/>
  <c r="K39" i="6"/>
  <c r="J40" i="6"/>
  <c r="J40" i="24"/>
  <c r="K39" i="24"/>
  <c r="J40" i="19"/>
  <c r="K39" i="19"/>
  <c r="K39" i="14"/>
  <c r="J40" i="14"/>
  <c r="J40" i="11"/>
  <c r="K39" i="11"/>
  <c r="J40" i="8"/>
  <c r="K39" i="8"/>
  <c r="J40" i="13"/>
  <c r="K39" i="13"/>
  <c r="J40" i="18"/>
  <c r="K39" i="18"/>
  <c r="K39" i="1"/>
  <c r="K39" i="23"/>
  <c r="K39" i="7"/>
  <c r="K39" i="2" l="1"/>
  <c r="J40" i="2"/>
  <c r="K39" i="17"/>
  <c r="J40" i="17"/>
  <c r="J40" i="5"/>
  <c r="K39" i="5"/>
  <c r="Z38" i="22"/>
  <c r="X40" i="22"/>
  <c r="Z40" i="22" s="1"/>
  <c r="I40" i="3"/>
  <c r="Z38" i="17"/>
  <c r="X40" i="17"/>
  <c r="Z40" i="17" s="1"/>
  <c r="Z38" i="2"/>
  <c r="X40" i="2"/>
  <c r="Z40" i="2" s="1"/>
  <c r="Z38" i="1"/>
  <c r="X40" i="1"/>
  <c r="Z40" i="1" s="1"/>
  <c r="Z38" i="9"/>
  <c r="X40" i="9"/>
  <c r="Z40" i="9" s="1"/>
  <c r="Z38" i="15"/>
  <c r="X40" i="15"/>
  <c r="Z40" i="15" s="1"/>
  <c r="X40" i="4"/>
  <c r="Z40" i="4" s="1"/>
  <c r="Z38" i="4"/>
  <c r="K39" i="16"/>
  <c r="K39" i="21"/>
  <c r="Z38" i="6"/>
  <c r="X40" i="6"/>
  <c r="Z40" i="6" s="1"/>
  <c r="X40" i="19"/>
  <c r="Z40" i="19" s="1"/>
  <c r="Z38" i="19"/>
  <c r="Z38" i="5"/>
  <c r="X40" i="5"/>
  <c r="Z40" i="5" s="1"/>
  <c r="Z38" i="10"/>
  <c r="X40" i="10"/>
  <c r="Z40" i="10" s="1"/>
  <c r="Z38" i="7"/>
  <c r="Y40" i="7"/>
  <c r="Z40" i="7" s="1"/>
  <c r="Z38" i="18"/>
  <c r="X40" i="18"/>
  <c r="Z40" i="18" s="1"/>
  <c r="Z38" i="11"/>
  <c r="X40" i="11"/>
  <c r="Z40" i="11" s="1"/>
  <c r="Z40" i="21"/>
  <c r="X40" i="8"/>
  <c r="Z40" i="8" s="1"/>
  <c r="Z38" i="8"/>
  <c r="Z38" i="21"/>
  <c r="Z38" i="14"/>
  <c r="X40" i="14"/>
  <c r="Z40" i="14" s="1"/>
  <c r="X40" i="16"/>
  <c r="Z40" i="16" s="1"/>
  <c r="Z38" i="16"/>
  <c r="X40" i="3"/>
  <c r="Z40" i="3" s="1"/>
  <c r="Z38" i="3"/>
  <c r="Z38" i="12"/>
  <c r="X40" i="12"/>
  <c r="Z40" i="12" s="1"/>
  <c r="X40" i="20"/>
  <c r="Z40" i="20" s="1"/>
  <c r="Z38" i="20"/>
  <c r="N39" i="20"/>
  <c r="K40" i="20"/>
  <c r="L39" i="20" s="1"/>
  <c r="L40" i="20" s="1"/>
  <c r="M39" i="20" s="1"/>
  <c r="M40" i="20" s="1"/>
  <c r="N39" i="7"/>
  <c r="K40" i="7"/>
  <c r="L39" i="7" s="1"/>
  <c r="L40" i="7" s="1"/>
  <c r="M39" i="7" s="1"/>
  <c r="M40" i="7" s="1"/>
  <c r="N39" i="17"/>
  <c r="K40" i="17"/>
  <c r="L39" i="17" s="1"/>
  <c r="L40" i="17" s="1"/>
  <c r="M39" i="17" s="1"/>
  <c r="M40" i="17" s="1"/>
  <c r="N39" i="12"/>
  <c r="K40" i="12"/>
  <c r="L39" i="12" s="1"/>
  <c r="L40" i="12" s="1"/>
  <c r="M39" i="12" s="1"/>
  <c r="M40" i="12" s="1"/>
  <c r="N39" i="9"/>
  <c r="K40" i="9"/>
  <c r="L39" i="9" s="1"/>
  <c r="L40" i="9" s="1"/>
  <c r="M39" i="9" s="1"/>
  <c r="M40" i="9" s="1"/>
  <c r="N39" i="19"/>
  <c r="K40" i="19"/>
  <c r="L39" i="19" s="1"/>
  <c r="L40" i="19" s="1"/>
  <c r="M39" i="19" s="1"/>
  <c r="M40" i="19" s="1"/>
  <c r="N39" i="8"/>
  <c r="K40" i="8"/>
  <c r="L39" i="8" s="1"/>
  <c r="L40" i="8" s="1"/>
  <c r="M39" i="8" s="1"/>
  <c r="M40" i="8" s="1"/>
  <c r="N39" i="23"/>
  <c r="K40" i="23"/>
  <c r="L39" i="23" s="1"/>
  <c r="L40" i="23" s="1"/>
  <c r="M39" i="23" s="1"/>
  <c r="M40" i="23" s="1"/>
  <c r="N39" i="1"/>
  <c r="K40" i="1"/>
  <c r="L39" i="1" s="1"/>
  <c r="L40" i="1" s="1"/>
  <c r="M39" i="1" s="1"/>
  <c r="M40" i="1" s="1"/>
  <c r="N39" i="4"/>
  <c r="K40" i="4"/>
  <c r="L39" i="4" s="1"/>
  <c r="L40" i="4" s="1"/>
  <c r="M39" i="4" s="1"/>
  <c r="M40" i="4" s="1"/>
  <c r="N39" i="11"/>
  <c r="K40" i="11"/>
  <c r="L39" i="11" s="1"/>
  <c r="L40" i="11" s="1"/>
  <c r="M39" i="11" s="1"/>
  <c r="M40" i="11" s="1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13"/>
  <c r="K40" i="13"/>
  <c r="L39" i="13" s="1"/>
  <c r="L40" i="13" s="1"/>
  <c r="M39" i="13" s="1"/>
  <c r="M40" i="13" s="1"/>
  <c r="N39" i="24"/>
  <c r="K40" i="24"/>
  <c r="L39" i="24" s="1"/>
  <c r="L40" i="24" s="1"/>
  <c r="M39" i="24" s="1"/>
  <c r="M40" i="24" s="1"/>
  <c r="N39" i="15"/>
  <c r="K40" i="15"/>
  <c r="L39" i="15" s="1"/>
  <c r="L40" i="15" s="1"/>
  <c r="M39" i="15" s="1"/>
  <c r="M40" i="15" s="1"/>
  <c r="N39" i="10"/>
  <c r="K40" i="10"/>
  <c r="L39" i="10" s="1"/>
  <c r="L40" i="10" s="1"/>
  <c r="M39" i="10" s="1"/>
  <c r="M40" i="10" s="1"/>
  <c r="N39" i="16"/>
  <c r="K40" i="16"/>
  <c r="L39" i="16" s="1"/>
  <c r="L40" i="16" s="1"/>
  <c r="M39" i="16" s="1"/>
  <c r="M40" i="16" s="1"/>
  <c r="N39" i="6"/>
  <c r="K40" i="6"/>
  <c r="L39" i="6" s="1"/>
  <c r="L40" i="6" s="1"/>
  <c r="M39" i="6" s="1"/>
  <c r="M40" i="6" s="1"/>
  <c r="N39" i="18"/>
  <c r="K40" i="18"/>
  <c r="L39" i="18" s="1"/>
  <c r="L40" i="18" s="1"/>
  <c r="M39" i="18" s="1"/>
  <c r="M40" i="18" s="1"/>
  <c r="N39" i="22"/>
  <c r="K40" i="22"/>
  <c r="L39" i="22" s="1"/>
  <c r="L40" i="22" s="1"/>
  <c r="M39" i="22" s="1"/>
  <c r="M40" i="22" s="1"/>
  <c r="N39" i="14"/>
  <c r="K40" i="14"/>
  <c r="L39" i="14" s="1"/>
  <c r="L40" i="14" s="1"/>
  <c r="M39" i="14" s="1"/>
  <c r="M40" i="14" s="1"/>
  <c r="N39" i="21" l="1"/>
  <c r="K40" i="21"/>
  <c r="L39" i="21" s="1"/>
  <c r="L40" i="21" s="1"/>
  <c r="M39" i="21" s="1"/>
  <c r="M40" i="21" s="1"/>
  <c r="J40" i="3"/>
  <c r="K39" i="3"/>
  <c r="O39" i="16"/>
  <c r="N40" i="16"/>
  <c r="N40" i="14"/>
  <c r="O39" i="14"/>
  <c r="N40" i="13"/>
  <c r="O39" i="13"/>
  <c r="O39" i="17"/>
  <c r="N40" i="17"/>
  <c r="N40" i="22"/>
  <c r="O39" i="22"/>
  <c r="N40" i="2"/>
  <c r="O39" i="2"/>
  <c r="N40" i="19"/>
  <c r="O39" i="19"/>
  <c r="N40" i="18"/>
  <c r="O39" i="18"/>
  <c r="N40" i="5"/>
  <c r="O39" i="5"/>
  <c r="O39" i="9"/>
  <c r="N40" i="9"/>
  <c r="N40" i="6"/>
  <c r="O39" i="6"/>
  <c r="N40" i="23"/>
  <c r="O39" i="23"/>
  <c r="O39" i="20"/>
  <c r="N40" i="20"/>
  <c r="O39" i="8"/>
  <c r="N40" i="8"/>
  <c r="N40" i="10"/>
  <c r="O39" i="10"/>
  <c r="O39" i="4"/>
  <c r="N40" i="4"/>
  <c r="N40" i="15"/>
  <c r="O39" i="15"/>
  <c r="N40" i="1"/>
  <c r="O39" i="1"/>
  <c r="N40" i="7"/>
  <c r="O39" i="7"/>
  <c r="O39" i="24"/>
  <c r="N40" i="24"/>
  <c r="N40" i="11"/>
  <c r="O39" i="11"/>
  <c r="O39" i="12"/>
  <c r="N40" i="12"/>
  <c r="N40" i="21" l="1"/>
  <c r="O39" i="21"/>
  <c r="K40" i="3"/>
  <c r="L39" i="3" s="1"/>
  <c r="L40" i="3" s="1"/>
  <c r="M39" i="3" s="1"/>
  <c r="M40" i="3" s="1"/>
  <c r="N39" i="3"/>
  <c r="R39" i="9"/>
  <c r="O40" i="9"/>
  <c r="P39" i="9" s="1"/>
  <c r="P40" i="9" s="1"/>
  <c r="Q39" i="9" s="1"/>
  <c r="Q40" i="9" s="1"/>
  <c r="O40" i="2"/>
  <c r="P39" i="2" s="1"/>
  <c r="P40" i="2" s="1"/>
  <c r="Q39" i="2" s="1"/>
  <c r="Q40" i="2" s="1"/>
  <c r="R39" i="2"/>
  <c r="O40" i="8"/>
  <c r="P39" i="8" s="1"/>
  <c r="P40" i="8" s="1"/>
  <c r="Q39" i="8" s="1"/>
  <c r="Q40" i="8" s="1"/>
  <c r="R39" i="8"/>
  <c r="O40" i="15"/>
  <c r="P39" i="15" s="1"/>
  <c r="P40" i="15" s="1"/>
  <c r="Q39" i="15" s="1"/>
  <c r="Q40" i="15" s="1"/>
  <c r="R39" i="15"/>
  <c r="O40" i="20"/>
  <c r="P39" i="20" s="1"/>
  <c r="P40" i="20" s="1"/>
  <c r="Q39" i="20" s="1"/>
  <c r="Q40" i="20" s="1"/>
  <c r="R39" i="20"/>
  <c r="O40" i="18"/>
  <c r="P39" i="18" s="1"/>
  <c r="P40" i="18" s="1"/>
  <c r="Q39" i="18" s="1"/>
  <c r="Q40" i="18" s="1"/>
  <c r="R39" i="18"/>
  <c r="O40" i="14"/>
  <c r="P39" i="14" s="1"/>
  <c r="P40" i="14" s="1"/>
  <c r="Q39" i="14" s="1"/>
  <c r="Q40" i="14" s="1"/>
  <c r="R39" i="14"/>
  <c r="O40" i="24"/>
  <c r="P39" i="24" s="1"/>
  <c r="P40" i="24" s="1"/>
  <c r="Q39" i="24" s="1"/>
  <c r="Q40" i="24" s="1"/>
  <c r="R39" i="24"/>
  <c r="R39" i="17"/>
  <c r="O40" i="17"/>
  <c r="P39" i="17" s="1"/>
  <c r="P40" i="17" s="1"/>
  <c r="Q39" i="17" s="1"/>
  <c r="Q40" i="17" s="1"/>
  <c r="O40" i="10"/>
  <c r="P39" i="10" s="1"/>
  <c r="P40" i="10" s="1"/>
  <c r="Q39" i="10" s="1"/>
  <c r="Q40" i="10" s="1"/>
  <c r="R39" i="10"/>
  <c r="O40" i="6"/>
  <c r="P39" i="6" s="1"/>
  <c r="P40" i="6" s="1"/>
  <c r="Q39" i="6" s="1"/>
  <c r="Q40" i="6" s="1"/>
  <c r="R39" i="6"/>
  <c r="R39" i="19"/>
  <c r="O40" i="19"/>
  <c r="P39" i="19" s="1"/>
  <c r="P40" i="19" s="1"/>
  <c r="Q39" i="19" s="1"/>
  <c r="Q40" i="19" s="1"/>
  <c r="R39" i="13"/>
  <c r="O40" i="13"/>
  <c r="P39" i="13" s="1"/>
  <c r="P40" i="13" s="1"/>
  <c r="Q39" i="13" s="1"/>
  <c r="Q40" i="13" s="1"/>
  <c r="O40" i="1"/>
  <c r="P39" i="1" s="1"/>
  <c r="P40" i="1" s="1"/>
  <c r="Q39" i="1" s="1"/>
  <c r="Q40" i="1" s="1"/>
  <c r="R39" i="1"/>
  <c r="O40" i="12"/>
  <c r="P39" i="12" s="1"/>
  <c r="P40" i="12" s="1"/>
  <c r="Q39" i="12" s="1"/>
  <c r="Q40" i="12" s="1"/>
  <c r="R39" i="12"/>
  <c r="R39" i="11"/>
  <c r="O40" i="11"/>
  <c r="P39" i="11" s="1"/>
  <c r="P40" i="11" s="1"/>
  <c r="Q39" i="11" s="1"/>
  <c r="Q40" i="11" s="1"/>
  <c r="O40" i="5"/>
  <c r="P39" i="5" s="1"/>
  <c r="P40" i="5" s="1"/>
  <c r="Q39" i="5" s="1"/>
  <c r="Q40" i="5" s="1"/>
  <c r="R39" i="5"/>
  <c r="O40" i="22"/>
  <c r="P39" i="22" s="1"/>
  <c r="P40" i="22" s="1"/>
  <c r="Q39" i="22" s="1"/>
  <c r="Q40" i="22" s="1"/>
  <c r="R39" i="22"/>
  <c r="O40" i="23"/>
  <c r="P39" i="23" s="1"/>
  <c r="P40" i="23" s="1"/>
  <c r="Q39" i="23" s="1"/>
  <c r="Q40" i="23" s="1"/>
  <c r="R39" i="23"/>
  <c r="O40" i="4"/>
  <c r="P39" i="4" s="1"/>
  <c r="P40" i="4" s="1"/>
  <c r="Q39" i="4" s="1"/>
  <c r="Q40" i="4" s="1"/>
  <c r="R39" i="4"/>
  <c r="O40" i="7"/>
  <c r="P39" i="7" s="1"/>
  <c r="P40" i="7" s="1"/>
  <c r="Q39" i="7" s="1"/>
  <c r="Q40" i="7" s="1"/>
  <c r="R39" i="7"/>
  <c r="O40" i="16"/>
  <c r="P39" i="16" s="1"/>
  <c r="P40" i="16" s="1"/>
  <c r="Q39" i="16" s="1"/>
  <c r="Q40" i="16" s="1"/>
  <c r="R39" i="16"/>
  <c r="N40" i="3" l="1"/>
  <c r="O39" i="3"/>
  <c r="R39" i="21"/>
  <c r="O40" i="21"/>
  <c r="P39" i="21" s="1"/>
  <c r="P40" i="21" s="1"/>
  <c r="Q39" i="21" s="1"/>
  <c r="Q40" i="21" s="1"/>
  <c r="R40" i="10"/>
  <c r="S39" i="10"/>
  <c r="S39" i="22"/>
  <c r="R40" i="22"/>
  <c r="R40" i="17"/>
  <c r="S39" i="17"/>
  <c r="S39" i="20"/>
  <c r="R40" i="20"/>
  <c r="S39" i="16"/>
  <c r="R40" i="16"/>
  <c r="R40" i="1"/>
  <c r="S39" i="1"/>
  <c r="R40" i="13"/>
  <c r="S39" i="13"/>
  <c r="S39" i="7"/>
  <c r="R40" i="7"/>
  <c r="S39" i="8"/>
  <c r="R40" i="8"/>
  <c r="S39" i="11"/>
  <c r="R40" i="11"/>
  <c r="S39" i="4"/>
  <c r="R40" i="4"/>
  <c r="S39" i="24"/>
  <c r="R40" i="24"/>
  <c r="R40" i="2"/>
  <c r="S39" i="2"/>
  <c r="R40" i="9"/>
  <c r="S39" i="9"/>
  <c r="R40" i="18"/>
  <c r="S39" i="18"/>
  <c r="R40" i="5"/>
  <c r="S39" i="5"/>
  <c r="R40" i="19"/>
  <c r="S39" i="19"/>
  <c r="R40" i="23"/>
  <c r="S39" i="23"/>
  <c r="S39" i="12"/>
  <c r="R40" i="12"/>
  <c r="S39" i="6"/>
  <c r="R40" i="6"/>
  <c r="S39" i="14"/>
  <c r="R40" i="14"/>
  <c r="S39" i="15"/>
  <c r="R40" i="15"/>
  <c r="S39" i="21" l="1"/>
  <c r="R40" i="21"/>
  <c r="O40" i="3"/>
  <c r="P39" i="3" s="1"/>
  <c r="P40" i="3" s="1"/>
  <c r="Q39" i="3" s="1"/>
  <c r="Q40" i="3" s="1"/>
  <c r="R39" i="3"/>
  <c r="V39" i="15"/>
  <c r="S40" i="15"/>
  <c r="T39" i="15" s="1"/>
  <c r="T40" i="15" s="1"/>
  <c r="U39" i="15" s="1"/>
  <c r="U40" i="15" s="1"/>
  <c r="V40" i="15" s="1"/>
  <c r="W40" i="15" s="1"/>
  <c r="V39" i="13"/>
  <c r="S40" i="13"/>
  <c r="T39" i="13" s="1"/>
  <c r="T40" i="13" s="1"/>
  <c r="U39" i="13" s="1"/>
  <c r="U40" i="13" s="1"/>
  <c r="V40" i="13" s="1"/>
  <c r="W40" i="13" s="1"/>
  <c r="V39" i="2"/>
  <c r="S40" i="2"/>
  <c r="T39" i="2" s="1"/>
  <c r="T40" i="2" s="1"/>
  <c r="U39" i="2" s="1"/>
  <c r="U40" i="2" s="1"/>
  <c r="V40" i="2" s="1"/>
  <c r="W40" i="2" s="1"/>
  <c r="V39" i="8"/>
  <c r="S40" i="8"/>
  <c r="T39" i="8" s="1"/>
  <c r="T40" i="8" s="1"/>
  <c r="U39" i="8" s="1"/>
  <c r="U40" i="8" s="1"/>
  <c r="V40" i="8" s="1"/>
  <c r="W40" i="8" s="1"/>
  <c r="V39" i="23"/>
  <c r="S40" i="23"/>
  <c r="T39" i="23" s="1"/>
  <c r="T40" i="23" s="1"/>
  <c r="U39" i="23" s="1"/>
  <c r="U40" i="23" s="1"/>
  <c r="V40" i="23" s="1"/>
  <c r="W40" i="23" s="1"/>
  <c r="V39" i="9"/>
  <c r="S40" i="9"/>
  <c r="T39" i="9" s="1"/>
  <c r="T40" i="9" s="1"/>
  <c r="U39" i="9" s="1"/>
  <c r="U40" i="9" s="1"/>
  <c r="V40" i="9" s="1"/>
  <c r="W40" i="9" s="1"/>
  <c r="V39" i="17"/>
  <c r="S40" i="17"/>
  <c r="T39" i="17" s="1"/>
  <c r="T40" i="17" s="1"/>
  <c r="U39" i="17" s="1"/>
  <c r="U40" i="17" s="1"/>
  <c r="V40" i="17" s="1"/>
  <c r="W40" i="17" s="1"/>
  <c r="V39" i="19"/>
  <c r="S40" i="19"/>
  <c r="T39" i="19" s="1"/>
  <c r="T40" i="19" s="1"/>
  <c r="U39" i="19" s="1"/>
  <c r="U40" i="19" s="1"/>
  <c r="V40" i="19" s="1"/>
  <c r="W40" i="19" s="1"/>
  <c r="V39" i="1"/>
  <c r="S40" i="1"/>
  <c r="T39" i="1" s="1"/>
  <c r="T40" i="1" s="1"/>
  <c r="U39" i="1" s="1"/>
  <c r="U40" i="1" s="1"/>
  <c r="V40" i="1" s="1"/>
  <c r="W40" i="1" s="1"/>
  <c r="V39" i="14"/>
  <c r="S40" i="14"/>
  <c r="T39" i="14" s="1"/>
  <c r="T40" i="14" s="1"/>
  <c r="U39" i="14" s="1"/>
  <c r="U40" i="14" s="1"/>
  <c r="V40" i="14" s="1"/>
  <c r="W40" i="14" s="1"/>
  <c r="V39" i="11"/>
  <c r="S40" i="11"/>
  <c r="T39" i="11" s="1"/>
  <c r="T40" i="11" s="1"/>
  <c r="U39" i="11" s="1"/>
  <c r="U40" i="11" s="1"/>
  <c r="V40" i="11" s="1"/>
  <c r="W40" i="11" s="1"/>
  <c r="V39" i="22"/>
  <c r="S40" i="22"/>
  <c r="T39" i="22" s="1"/>
  <c r="T40" i="22" s="1"/>
  <c r="U39" i="22" s="1"/>
  <c r="U40" i="22" s="1"/>
  <c r="V40" i="22" s="1"/>
  <c r="W40" i="22" s="1"/>
  <c r="V39" i="5"/>
  <c r="S40" i="5"/>
  <c r="T39" i="5" s="1"/>
  <c r="T40" i="5" s="1"/>
  <c r="U39" i="5" s="1"/>
  <c r="U40" i="5" s="1"/>
  <c r="V40" i="5" s="1"/>
  <c r="W40" i="5" s="1"/>
  <c r="V39" i="6"/>
  <c r="S40" i="6"/>
  <c r="T39" i="6" s="1"/>
  <c r="T40" i="6" s="1"/>
  <c r="U39" i="6" s="1"/>
  <c r="U40" i="6" s="1"/>
  <c r="V40" i="6" s="1"/>
  <c r="W40" i="6" s="1"/>
  <c r="V39" i="16"/>
  <c r="S40" i="16"/>
  <c r="T39" i="16" s="1"/>
  <c r="T40" i="16" s="1"/>
  <c r="U39" i="16" s="1"/>
  <c r="U40" i="16" s="1"/>
  <c r="V40" i="16" s="1"/>
  <c r="W40" i="16" s="1"/>
  <c r="V39" i="18"/>
  <c r="S40" i="18"/>
  <c r="T39" i="18" s="1"/>
  <c r="T40" i="18" s="1"/>
  <c r="U39" i="18" s="1"/>
  <c r="U40" i="18" s="1"/>
  <c r="V40" i="18" s="1"/>
  <c r="W40" i="18" s="1"/>
  <c r="V39" i="10"/>
  <c r="S40" i="10"/>
  <c r="T39" i="10" s="1"/>
  <c r="T40" i="10" s="1"/>
  <c r="U39" i="10" s="1"/>
  <c r="U40" i="10" s="1"/>
  <c r="V40" i="10" s="1"/>
  <c r="W40" i="10" s="1"/>
  <c r="V39" i="24"/>
  <c r="S40" i="24"/>
  <c r="T39" i="24" s="1"/>
  <c r="T40" i="24" s="1"/>
  <c r="U39" i="24" s="1"/>
  <c r="U40" i="24" s="1"/>
  <c r="V40" i="24" s="1"/>
  <c r="W40" i="24" s="1"/>
  <c r="V39" i="12"/>
  <c r="S40" i="12"/>
  <c r="T39" i="12" s="1"/>
  <c r="T40" i="12" s="1"/>
  <c r="U39" i="12" s="1"/>
  <c r="U40" i="12" s="1"/>
  <c r="V40" i="12" s="1"/>
  <c r="W40" i="12" s="1"/>
  <c r="V39" i="4"/>
  <c r="S40" i="4"/>
  <c r="T39" i="4" s="1"/>
  <c r="T40" i="4" s="1"/>
  <c r="U39" i="4" s="1"/>
  <c r="U40" i="4" s="1"/>
  <c r="V40" i="4" s="1"/>
  <c r="W40" i="4" s="1"/>
  <c r="V39" i="7"/>
  <c r="S40" i="7"/>
  <c r="T39" i="7" s="1"/>
  <c r="T40" i="7" s="1"/>
  <c r="U39" i="7" s="1"/>
  <c r="U40" i="7" s="1"/>
  <c r="V40" i="7" s="1"/>
  <c r="W40" i="7" s="1"/>
  <c r="V39" i="20"/>
  <c r="S40" i="20"/>
  <c r="T39" i="20" s="1"/>
  <c r="T40" i="20" s="1"/>
  <c r="U39" i="20" s="1"/>
  <c r="U40" i="20" s="1"/>
  <c r="V40" i="20" s="1"/>
  <c r="W40" i="20" s="1"/>
  <c r="S39" i="3" l="1"/>
  <c r="R40" i="3"/>
  <c r="S40" i="21"/>
  <c r="T39" i="21" s="1"/>
  <c r="T40" i="21" s="1"/>
  <c r="U39" i="21" s="1"/>
  <c r="U40" i="21" s="1"/>
  <c r="V40" i="21" s="1"/>
  <c r="W40" i="21" s="1"/>
  <c r="V39" i="21"/>
  <c r="V39" i="3" l="1"/>
  <c r="S40" i="3"/>
  <c r="T39" i="3" s="1"/>
  <c r="T40" i="3" s="1"/>
  <c r="U39" i="3" s="1"/>
  <c r="U40" i="3" s="1"/>
  <c r="V40" i="3" s="1"/>
  <c r="W40" i="3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<sst xmlns="http://schemas.openxmlformats.org/spreadsheetml/2006/main" count="2520" uniqueCount="89">
  <si>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</si>
  <si>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</si>
  <si>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</si>
  <si>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</si>
  <si>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</si>
  <si>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</si>
  <si>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</si>
  <si>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</si>
  <si>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</si>
  <si>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</si>
  <si>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</si>
  <si>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</si>
  <si>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</si>
  <si>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</si>
  <si>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</si>
  <si>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</si>
  <si>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</si>
  <si>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</si>
  <si>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</si>
  <si>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</si>
  <si>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</si>
  <si>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</si>
  <si>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</si>
  <si>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</si>
  <si>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</si>
  <si>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</si>
  <si>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</si>
  <si>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</si>
  <si>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</si>
  <si>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</si>
  <si>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</si>
  <si>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</si>
  <si>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</si>
  <si>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</si>
  <si>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</si>
  <si>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</si>
  <si>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</si>
  <si>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</si>
  <si>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</si>
  <si>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</si>
  <si>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</si>
  <si>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</si>
  <si>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</si>
  <si>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</si>
  <si>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</si>
  <si>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</si>
  <si>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</si>
  <si>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</si>
  <si>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</si>
  <si>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</si>
  <si>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</si>
  <si>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</si>
  <si>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</si>
  <si>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</si>
  <si>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</si>
  <si>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</si>
  <si>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</si>
  <si>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</si>
  <si>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</si>
  <si>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</si>
  <si>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</si>
  <si>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</si>
  <si>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</si>
  <si>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Energy sources                                     ) for 1st Quarter ended 30 September 2024 (Figures Finalised as at 2024/10/25)</t>
  </si>
  <si>
    <t>Free State: Kopanong (FS162) - Table C7 Quarterly Budgeted Cash Flows ( Energy sources                                     ) for 1st Quarter ended 30 September 2024 (Figures Finalised as at 2024/10/25)</t>
  </si>
  <si>
    <t>Free State: Mohokare (FS163) - Table C7 Quarterly Budgeted Cash Flows ( Energy sources                                     ) for 1st Quarter ended 30 September 2024 (Figures Finalised as at 2024/10/25)</t>
  </si>
  <si>
    <t>Free State: Xhariep (DC16) - Table C7 Quarterly Budgeted Cash Flows ( Energy sources                                     ) for 1st Quarter ended 30 September 2024 (Figures Finalised as at 2024/10/25)</t>
  </si>
  <si>
    <t>Free State: Masilonyana (FS181) - Table C7 Quarterly Budgeted Cash Flows ( Energy sources                                     ) for 1st Quarter ended 30 September 2024 (Figures Finalised as at 2024/10/25)</t>
  </si>
  <si>
    <t>Free State: Tokologo (FS182) - Table C7 Quarterly Budgeted Cash Flows ( Energy sources                                     ) for 1st Quarter ended 30 September 2024 (Figures Finalised as at 2024/10/25)</t>
  </si>
  <si>
    <t>Free State: Tswelopele (FS183) - Table C7 Quarterly Budgeted Cash Flows ( Energy sources                                     ) for 1st Quarter ended 30 September 2024 (Figures Finalised as at 2024/10/25)</t>
  </si>
  <si>
    <t>Free State: Matjhabeng (FS184) - Table C7 Quarterly Budgeted Cash Flows ( Energy sources                                     ) for 1st Quarter ended 30 September 2024 (Figures Finalised as at 2024/10/25)</t>
  </si>
  <si>
    <t>Free State: Nala (FS185) - Table C7 Quarterly Budgeted Cash Flows ( Energy sources                                     ) for 1st Quarter ended 30 September 2024 (Figures Finalised as at 2024/10/25)</t>
  </si>
  <si>
    <t>Free State: Lejweleputswa (DC18) - Table C7 Quarterly Budgeted Cash Flows ( Energy sources                                     ) for 1st Quarter ended 30 September 2024 (Figures Finalised as at 2024/10/25)</t>
  </si>
  <si>
    <t>Free State: Setsoto (FS191) - Table C7 Quarterly Budgeted Cash Flows ( Energy sources                                     ) for 1st Quarter ended 30 September 2024 (Figures Finalised as at 2024/10/25)</t>
  </si>
  <si>
    <t>Free State: Dihlabeng (FS192) - Table C7 Quarterly Budgeted Cash Flows ( Energy sources                                     ) for 1st Quarter ended 30 September 2024 (Figures Finalised as at 2024/10/25)</t>
  </si>
  <si>
    <t>Free State: Nketoana (FS193) - Table C7 Quarterly Budgeted Cash Flows ( Energy sources                                     ) for 1st Quarter ended 30 September 2024 (Figures Finalised as at 2024/10/25)</t>
  </si>
  <si>
    <t>Free State: Maluti-a-Phofung (FS194) - Table C7 Quarterly Budgeted Cash Flows ( Energy sources                                     ) for 1st Quarter ended 30 September 2024 (Figures Finalised as at 2024/10/25)</t>
  </si>
  <si>
    <t>Free State: Phumelela (FS195) - Table C7 Quarterly Budgeted Cash Flows ( Energy sources                                     ) for 1st Quarter ended 30 September 2024 (Figures Finalised as at 2024/10/25)</t>
  </si>
  <si>
    <t>Free State: Mantsopa (FS196) - Table C7 Quarterly Budgeted Cash Flows ( Energy sources                                     ) for 1st Quarter ended 30 September 2024 (Figures Finalised as at 2024/10/25)</t>
  </si>
  <si>
    <t>Free State: Thabo Mofutsanyana (DC19) - Table C7 Quarterly Budgeted Cash Flows ( Energy sources                                     ) for 1st Quarter ended 30 September 2024 (Figures Finalised as at 2024/10/25)</t>
  </si>
  <si>
    <t>Free State: Moqhaka (FS201) - Table C7 Quarterly Budgeted Cash Flows ( Energy sources                                     ) for 1st Quarter ended 30 September 2024 (Figures Finalised as at 2024/10/25)</t>
  </si>
  <si>
    <t>Free State: Ngwathe (FS203) - Table C7 Quarterly Budgeted Cash Flows ( Energy sources                                     ) for 1st Quarter ended 30 September 2024 (Figures Finalised as at 2024/10/25)</t>
  </si>
  <si>
    <t>Free State: Metsimaholo (FS204) - Table C7 Quarterly Budgeted Cash Flows ( Energy sources                                     ) for 1st Quarter ended 30 September 2024 (Figures Finalised as at 2024/10/25)</t>
  </si>
  <si>
    <t>Free State: Mafube (FS205) - Table C7 Quarterly Budgeted Cash Flows ( Energy sources                                     ) for 1st Quarter ended 30 September 2024 (Figures Finalised as at 2024/10/25)</t>
  </si>
  <si>
    <t>Free State: Fezile Dabi (DC20) - Table C7 Quarterly Budgeted Cash Flows ( Energy sources                                     ) for 1st Quarter ended 30 September 2024 (Figures Finalised as at 2024/10/25)</t>
  </si>
  <si>
    <t>Summary - Table C7 Quarterly Budgeted Cash Flows ( Energy sources  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</si>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</sst>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tabSelected="1" workbookViewId="0">
      <selection activeCell="AG23" sqref="AG2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780722270</v>
      </c>
      <c r="D6" s="18"/>
      <c r="E6" s="19"/>
      <c r="F6" s="20"/>
      <c r="G6" s="20"/>
      <c r="H6" s="20"/>
      <c r="I6" s="20">
        <v>74202436</v>
      </c>
      <c r="J6" s="20">
        <v>74202436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74202436</v>
      </c>
      <c r="X6" s="20"/>
      <c r="Y6" s="20">
        <v>74202436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3923923251</v>
      </c>
      <c r="D7" s="18"/>
      <c r="E7" s="19">
        <v>587688486</v>
      </c>
      <c r="F7" s="20">
        <v>587688486</v>
      </c>
      <c r="G7" s="20">
        <v>34431975</v>
      </c>
      <c r="H7" s="20">
        <v>27824248</v>
      </c>
      <c r="I7" s="20">
        <v>436488566</v>
      </c>
      <c r="J7" s="20">
        <v>498744789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498744789</v>
      </c>
      <c r="X7" s="20">
        <v>145898517</v>
      </c>
      <c r="Y7" s="20">
        <v>352846272</v>
      </c>
      <c r="Z7" s="21">
        <v>241.84363162512471</v>
      </c>
      <c r="AA7" s="22">
        <v>587688486</v>
      </c>
    </row>
    <row r="8" spans="1:27" ht="13.5" x14ac:dyDescent="0.25">
      <c r="A8" s="23" t="s">
        <v>36</v>
      </c>
      <c r="B8" s="17" t="s">
        <v>32</v>
      </c>
      <c r="C8" s="18">
        <v>6772880377</v>
      </c>
      <c r="D8" s="18"/>
      <c r="E8" s="19">
        <v>14723964</v>
      </c>
      <c r="F8" s="20">
        <v>14723964</v>
      </c>
      <c r="G8" s="20">
        <v>398629675</v>
      </c>
      <c r="H8" s="20">
        <v>487399586</v>
      </c>
      <c r="I8" s="20">
        <v>476897750</v>
      </c>
      <c r="J8" s="20">
        <v>1362927011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1362927011</v>
      </c>
      <c r="X8" s="20">
        <v>3680994</v>
      </c>
      <c r="Y8" s="20">
        <v>1359246017</v>
      </c>
      <c r="Z8" s="21">
        <v>36926.059021014429</v>
      </c>
      <c r="AA8" s="22">
        <v>14723964</v>
      </c>
    </row>
    <row r="9" spans="1:27" ht="13.5" x14ac:dyDescent="0.25">
      <c r="A9" s="23" t="s">
        <v>37</v>
      </c>
      <c r="B9" s="17" t="s">
        <v>6</v>
      </c>
      <c r="C9" s="18">
        <v>1217030990</v>
      </c>
      <c r="D9" s="18"/>
      <c r="E9" s="19">
        <v>52030031</v>
      </c>
      <c r="F9" s="20">
        <v>52030031</v>
      </c>
      <c r="G9" s="20">
        <v>12221238</v>
      </c>
      <c r="H9" s="20">
        <v>18431354</v>
      </c>
      <c r="I9" s="20">
        <v>6846706</v>
      </c>
      <c r="J9" s="20">
        <v>37499298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37499298</v>
      </c>
      <c r="X9" s="20">
        <v>16433712</v>
      </c>
      <c r="Y9" s="20">
        <v>21065586</v>
      </c>
      <c r="Z9" s="21">
        <v>128.18519638168175</v>
      </c>
      <c r="AA9" s="22">
        <v>52030031</v>
      </c>
    </row>
    <row r="10" spans="1:27" ht="13.5" x14ac:dyDescent="0.25">
      <c r="A10" s="23" t="s">
        <v>38</v>
      </c>
      <c r="B10" s="17" t="s">
        <v>6</v>
      </c>
      <c r="C10" s="18">
        <v>740177421</v>
      </c>
      <c r="D10" s="18"/>
      <c r="E10" s="19">
        <v>37374000</v>
      </c>
      <c r="F10" s="20">
        <v>37374000</v>
      </c>
      <c r="G10" s="20">
        <v>431000</v>
      </c>
      <c r="H10" s="20"/>
      <c r="I10" s="20"/>
      <c r="J10" s="20">
        <v>431000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431000</v>
      </c>
      <c r="X10" s="20">
        <v>9719247</v>
      </c>
      <c r="Y10" s="20">
        <v>-9288247</v>
      </c>
      <c r="Z10" s="21">
        <v>-95.565500084523009</v>
      </c>
      <c r="AA10" s="22">
        <v>37374000</v>
      </c>
    </row>
    <row r="11" spans="1:27" ht="13.5" x14ac:dyDescent="0.25">
      <c r="A11" s="23" t="s">
        <v>39</v>
      </c>
      <c r="B11" s="17" t="s">
        <v>32</v>
      </c>
      <c r="C11" s="18">
        <v>74386011</v>
      </c>
      <c r="D11" s="18"/>
      <c r="E11" s="19">
        <v>13478280</v>
      </c>
      <c r="F11" s="20">
        <v>13478280</v>
      </c>
      <c r="G11" s="20">
        <v>328002</v>
      </c>
      <c r="H11" s="20">
        <v>453343</v>
      </c>
      <c r="I11" s="20">
        <v>902636</v>
      </c>
      <c r="J11" s="20">
        <v>1683981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1683981</v>
      </c>
      <c r="X11" s="20">
        <v>2274823</v>
      </c>
      <c r="Y11" s="20">
        <v>-590842</v>
      </c>
      <c r="Z11" s="21">
        <v>-25.973097687160717</v>
      </c>
      <c r="AA11" s="22">
        <v>13478280</v>
      </c>
    </row>
    <row r="12" spans="1:27" ht="13.5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-7986528140</v>
      </c>
      <c r="D14" s="18"/>
      <c r="E14" s="19">
        <v>-1104053959</v>
      </c>
      <c r="F14" s="20">
        <v>-1104053959</v>
      </c>
      <c r="G14" s="20">
        <v>-322541434</v>
      </c>
      <c r="H14" s="20">
        <v>-381964421</v>
      </c>
      <c r="I14" s="20">
        <v>-448256431</v>
      </c>
      <c r="J14" s="20">
        <v>-1152762286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-1152762286</v>
      </c>
      <c r="X14" s="20">
        <v>-254753398</v>
      </c>
      <c r="Y14" s="20">
        <v>-898008888</v>
      </c>
      <c r="Z14" s="21">
        <v>352.50124043487733</v>
      </c>
      <c r="AA14" s="22">
        <v>-1104053959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-1001004</v>
      </c>
      <c r="F15" s="20">
        <v>-1001004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-250251</v>
      </c>
      <c r="Y15" s="20">
        <v>250251</v>
      </c>
      <c r="Z15" s="21">
        <v>-100</v>
      </c>
      <c r="AA15" s="22">
        <v>-1001004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5522600216</v>
      </c>
      <c r="D17" s="26">
        <f>SUM(D6:D16)</f>
        <v>0</v>
      </c>
      <c r="E17" s="27">
        <f t="shared" si="0"/>
        <v>-399760202</v>
      </c>
      <c r="F17" s="28">
        <f t="shared" si="0"/>
        <v>-399760202</v>
      </c>
      <c r="G17" s="28">
        <f t="shared" si="0"/>
        <v>123500456</v>
      </c>
      <c r="H17" s="28">
        <f t="shared" si="0"/>
        <v>152144110</v>
      </c>
      <c r="I17" s="28">
        <f t="shared" si="0"/>
        <v>547083118</v>
      </c>
      <c r="J17" s="28">
        <f t="shared" si="0"/>
        <v>822727684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822727684</v>
      </c>
      <c r="X17" s="28">
        <f t="shared" si="0"/>
        <v>-76996356</v>
      </c>
      <c r="Y17" s="28">
        <f t="shared" si="0"/>
        <v>899724040</v>
      </c>
      <c r="Z17" s="29">
        <f>+IF(X17&lt;&gt;0,+(Y17/X17)*100,0)</f>
        <v>-1168.5280794327462</v>
      </c>
      <c r="AA17" s="30">
        <f>SUM(AA6:AA16)</f>
        <v>-399760202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-580867711</v>
      </c>
      <c r="D26" s="18"/>
      <c r="E26" s="19">
        <v>-91695202</v>
      </c>
      <c r="F26" s="20">
        <v>-91695202</v>
      </c>
      <c r="G26" s="20">
        <v>-12057780</v>
      </c>
      <c r="H26" s="20">
        <v>-12009879</v>
      </c>
      <c r="I26" s="20">
        <v>-26400454</v>
      </c>
      <c r="J26" s="20">
        <v>-50468113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-50468113</v>
      </c>
      <c r="X26" s="20">
        <v>-22923798</v>
      </c>
      <c r="Y26" s="20">
        <v>-27544315</v>
      </c>
      <c r="Z26" s="21">
        <v>120.15598375103463</v>
      </c>
      <c r="AA26" s="22">
        <v>-91695202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-580867711</v>
      </c>
      <c r="D27" s="26">
        <f>SUM(D21:D26)</f>
        <v>0</v>
      </c>
      <c r="E27" s="27">
        <f t="shared" si="1"/>
        <v>-91695202</v>
      </c>
      <c r="F27" s="28">
        <f t="shared" si="1"/>
        <v>-91695202</v>
      </c>
      <c r="G27" s="28">
        <f t="shared" si="1"/>
        <v>-12057780</v>
      </c>
      <c r="H27" s="28">
        <f t="shared" si="1"/>
        <v>-12009879</v>
      </c>
      <c r="I27" s="28">
        <f t="shared" si="1"/>
        <v>-26400454</v>
      </c>
      <c r="J27" s="28">
        <f t="shared" si="1"/>
        <v>-50468113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-50468113</v>
      </c>
      <c r="X27" s="28">
        <f t="shared" si="1"/>
        <v>-22923798</v>
      </c>
      <c r="Y27" s="28">
        <f t="shared" si="1"/>
        <v>-27544315</v>
      </c>
      <c r="Z27" s="29">
        <f>+IF(X27&lt;&gt;0,+(Y27/X27)*100,0)</f>
        <v>120.15598375103463</v>
      </c>
      <c r="AA27" s="30">
        <f>SUM(AA21:AA26)</f>
        <v>-91695202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320969</v>
      </c>
      <c r="F33" s="20">
        <v>320969</v>
      </c>
      <c r="G33" s="20">
        <v>24322</v>
      </c>
      <c r="H33" s="36">
        <v>40318</v>
      </c>
      <c r="I33" s="36">
        <v>17364</v>
      </c>
      <c r="J33" s="36">
        <v>82004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82004</v>
      </c>
      <c r="X33" s="36">
        <v>80241</v>
      </c>
      <c r="Y33" s="20">
        <v>1763</v>
      </c>
      <c r="Z33" s="21">
        <v>2.1971311424334194</v>
      </c>
      <c r="AA33" s="22">
        <v>320969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320969</v>
      </c>
      <c r="F36" s="28">
        <f t="shared" si="2"/>
        <v>320969</v>
      </c>
      <c r="G36" s="28">
        <f t="shared" si="2"/>
        <v>24322</v>
      </c>
      <c r="H36" s="28">
        <f t="shared" si="2"/>
        <v>40318</v>
      </c>
      <c r="I36" s="28">
        <f t="shared" si="2"/>
        <v>17364</v>
      </c>
      <c r="J36" s="28">
        <f t="shared" si="2"/>
        <v>82004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82004</v>
      </c>
      <c r="X36" s="28">
        <f t="shared" si="2"/>
        <v>80241</v>
      </c>
      <c r="Y36" s="28">
        <f t="shared" si="2"/>
        <v>1763</v>
      </c>
      <c r="Z36" s="29">
        <f>+IF(X36&lt;&gt;0,+(Y36/X36)*100,0)</f>
        <v>2.1971311424334194</v>
      </c>
      <c r="AA36" s="30">
        <f>SUM(AA31:AA35)</f>
        <v>320969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4941732505</v>
      </c>
      <c r="D38" s="32">
        <f>+D17+D27+D36</f>
        <v>0</v>
      </c>
      <c r="E38" s="33">
        <f t="shared" si="3"/>
        <v>-491134435</v>
      </c>
      <c r="F38" s="2">
        <f t="shared" si="3"/>
        <v>-491134435</v>
      </c>
      <c r="G38" s="2">
        <f t="shared" si="3"/>
        <v>111466998</v>
      </c>
      <c r="H38" s="2">
        <f t="shared" si="3"/>
        <v>140174549</v>
      </c>
      <c r="I38" s="2">
        <f t="shared" si="3"/>
        <v>520700028</v>
      </c>
      <c r="J38" s="2">
        <f t="shared" si="3"/>
        <v>772341575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772341575</v>
      </c>
      <c r="X38" s="2">
        <f t="shared" si="3"/>
        <v>-99839913</v>
      </c>
      <c r="Y38" s="2">
        <f t="shared" si="3"/>
        <v>872181488</v>
      </c>
      <c r="Z38" s="34">
        <f>+IF(X38&lt;&gt;0,+(Y38/X38)*100,0)</f>
        <v>-873.57997597614099</v>
      </c>
      <c r="AA38" s="35">
        <f>+AA17+AA27+AA36</f>
        <v>-491134435</v>
      </c>
    </row>
    <row r="39" spans="1:27" ht="13.5" x14ac:dyDescent="0.25">
      <c r="A39" s="23" t="s">
        <v>60</v>
      </c>
      <c r="B39" s="17"/>
      <c r="C39" s="32">
        <v>496452822</v>
      </c>
      <c r="D39" s="32"/>
      <c r="E39" s="33">
        <v>400309022</v>
      </c>
      <c r="F39" s="2">
        <v>400309022</v>
      </c>
      <c r="G39" s="2">
        <v>4742844</v>
      </c>
      <c r="H39" s="2">
        <f>+G40+H60</f>
        <v>115955808</v>
      </c>
      <c r="I39" s="2">
        <f>+H40+I60</f>
        <v>241604032</v>
      </c>
      <c r="J39" s="2">
        <f>+G39</f>
        <v>4742844</v>
      </c>
      <c r="K39" s="2">
        <f>+I40+K60</f>
        <v>762304060</v>
      </c>
      <c r="L39" s="2">
        <f>+K40+L60</f>
        <v>762304060</v>
      </c>
      <c r="M39" s="2">
        <f>+L40+M60</f>
        <v>762304060</v>
      </c>
      <c r="N39" s="2">
        <f>+K39</f>
        <v>762304060</v>
      </c>
      <c r="O39" s="2">
        <f>+M40+O60</f>
        <v>762304060</v>
      </c>
      <c r="P39" s="2">
        <f>+O40+P60</f>
        <v>762304060</v>
      </c>
      <c r="Q39" s="2">
        <f>+P40+Q60</f>
        <v>762304060</v>
      </c>
      <c r="R39" s="2">
        <f>+O39</f>
        <v>762304060</v>
      </c>
      <c r="S39" s="2">
        <f>+Q40+S60</f>
        <v>762304060</v>
      </c>
      <c r="T39" s="2">
        <f>+S40+T60</f>
        <v>762304060</v>
      </c>
      <c r="U39" s="2">
        <f>+T40+U60</f>
        <v>762304060</v>
      </c>
      <c r="V39" s="2">
        <f>+S39</f>
        <v>762304060</v>
      </c>
      <c r="W39" s="2">
        <f>+G39</f>
        <v>4742844</v>
      </c>
      <c r="X39" s="2">
        <v>400309022</v>
      </c>
      <c r="Y39" s="2">
        <f>+W39-X39</f>
        <v>-395566178</v>
      </c>
      <c r="Z39" s="34">
        <f>+IF(X39&lt;&gt;0,+(Y39/X39)*100,0)</f>
        <v>-98.815204319826705</v>
      </c>
      <c r="AA39" s="35">
        <v>400309022</v>
      </c>
    </row>
    <row r="40" spans="1:27" ht="13.5" x14ac:dyDescent="0.25">
      <c r="A40" s="41" t="s">
        <v>62</v>
      </c>
      <c r="B40" s="42" t="s">
        <v>61</v>
      </c>
      <c r="C40" s="43">
        <f>+C38+C39</f>
        <v>5438185327</v>
      </c>
      <c r="D40" s="43">
        <f t="shared" ref="D40:AA40" si="4">+D38+D39</f>
        <v>0</v>
      </c>
      <c r="E40" s="44">
        <f t="shared" si="4"/>
        <v>-90825413</v>
      </c>
      <c r="F40" s="45">
        <f t="shared" si="4"/>
        <v>-90825413</v>
      </c>
      <c r="G40" s="45">
        <f t="shared" si="4"/>
        <v>116209842</v>
      </c>
      <c r="H40" s="45">
        <f t="shared" si="4"/>
        <v>256130357</v>
      </c>
      <c r="I40" s="45">
        <f t="shared" si="4"/>
        <v>762304060</v>
      </c>
      <c r="J40" s="45">
        <f>+I40</f>
        <v>762304060</v>
      </c>
      <c r="K40" s="45">
        <f t="shared" si="4"/>
        <v>762304060</v>
      </c>
      <c r="L40" s="45">
        <f t="shared" si="4"/>
        <v>762304060</v>
      </c>
      <c r="M40" s="45">
        <f t="shared" si="4"/>
        <v>762304060</v>
      </c>
      <c r="N40" s="45">
        <f>+M40</f>
        <v>762304060</v>
      </c>
      <c r="O40" s="45">
        <f t="shared" si="4"/>
        <v>762304060</v>
      </c>
      <c r="P40" s="45">
        <f t="shared" si="4"/>
        <v>762304060</v>
      </c>
      <c r="Q40" s="45">
        <f t="shared" si="4"/>
        <v>762304060</v>
      </c>
      <c r="R40" s="45">
        <f>+Q40</f>
        <v>762304060</v>
      </c>
      <c r="S40" s="45">
        <f t="shared" si="4"/>
        <v>762304060</v>
      </c>
      <c r="T40" s="45">
        <f t="shared" si="4"/>
        <v>762304060</v>
      </c>
      <c r="U40" s="45">
        <f t="shared" si="4"/>
        <v>762304060</v>
      </c>
      <c r="V40" s="45">
        <f>+U40</f>
        <v>762304060</v>
      </c>
      <c r="W40" s="45">
        <f>+V40</f>
        <v>762304060</v>
      </c>
      <c r="X40" s="45">
        <f t="shared" si="4"/>
        <v>300469109</v>
      </c>
      <c r="Y40" s="45">
        <f t="shared" si="4"/>
        <v>476615310</v>
      </c>
      <c r="Z40" s="46">
        <f>+IF(X40&lt;&gt;0,+(Y40/X40)*100,0)</f>
        <v>158.62373060120467</v>
      </c>
      <c r="AA40" s="47">
        <f t="shared" si="4"/>
        <v>-90825413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4742844</v>
      </c>
      <c r="H60">
        <v>-254034</v>
      </c>
      <c r="I60">
        <v>-14526325</v>
      </c>
      <c r="J60">
        <v>4742844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H21" sqref="AH2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780722270</v>
      </c>
      <c r="D6" s="18"/>
      <c r="E6" s="19"/>
      <c r="F6" s="20"/>
      <c r="G6" s="20"/>
      <c r="H6" s="20"/>
      <c r="I6" s="20">
        <v>74202436</v>
      </c>
      <c r="J6" s="20">
        <v>74202436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74202436</v>
      </c>
      <c r="X6" s="20"/>
      <c r="Y6" s="20">
        <v>74202436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3658186972</v>
      </c>
      <c r="D7" s="18"/>
      <c r="E7" s="19"/>
      <c r="F7" s="20"/>
      <c r="G7" s="20"/>
      <c r="H7" s="20"/>
      <c r="I7" s="20">
        <v>407652754</v>
      </c>
      <c r="J7" s="20">
        <v>407652754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407652754</v>
      </c>
      <c r="X7" s="20"/>
      <c r="Y7" s="20">
        <v>407652754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6772484818</v>
      </c>
      <c r="D8" s="18"/>
      <c r="E8" s="19"/>
      <c r="F8" s="20"/>
      <c r="G8" s="20">
        <v>398573764</v>
      </c>
      <c r="H8" s="20">
        <v>487343874</v>
      </c>
      <c r="I8" s="20">
        <v>476836105</v>
      </c>
      <c r="J8" s="20">
        <v>1362753743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1362753743</v>
      </c>
      <c r="X8" s="20"/>
      <c r="Y8" s="20">
        <v>1362753743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1180667890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736177421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74386011</v>
      </c>
      <c r="D11" s="18"/>
      <c r="E11" s="19"/>
      <c r="F11" s="20"/>
      <c r="G11" s="20">
        <v>325645</v>
      </c>
      <c r="H11" s="20">
        <v>452167</v>
      </c>
      <c r="I11" s="20">
        <v>901703</v>
      </c>
      <c r="J11" s="20">
        <v>1679515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1679515</v>
      </c>
      <c r="X11" s="20"/>
      <c r="Y11" s="20">
        <v>1679515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8036</v>
      </c>
      <c r="D12" s="18"/>
      <c r="E12" s="19"/>
      <c r="F12" s="20"/>
      <c r="G12" s="20"/>
      <c r="H12" s="20"/>
      <c r="I12" s="20">
        <v>1455</v>
      </c>
      <c r="J12" s="20">
        <v>1455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1455</v>
      </c>
      <c r="X12" s="20"/>
      <c r="Y12" s="20">
        <v>1455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-7370182337</v>
      </c>
      <c r="D14" s="18"/>
      <c r="E14" s="19"/>
      <c r="F14" s="20"/>
      <c r="G14" s="20">
        <v>-220670164</v>
      </c>
      <c r="H14" s="20">
        <v>-287523289</v>
      </c>
      <c r="I14" s="20">
        <v>-344899187</v>
      </c>
      <c r="J14" s="20">
        <v>-853092640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-853092640</v>
      </c>
      <c r="X14" s="20"/>
      <c r="Y14" s="20">
        <v>-853092640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5832451081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178229245</v>
      </c>
      <c r="H17" s="28">
        <f t="shared" si="0"/>
        <v>200272752</v>
      </c>
      <c r="I17" s="28">
        <f t="shared" si="0"/>
        <v>614695266</v>
      </c>
      <c r="J17" s="28">
        <f t="shared" si="0"/>
        <v>993197263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993197263</v>
      </c>
      <c r="X17" s="28">
        <f t="shared" si="0"/>
        <v>0</v>
      </c>
      <c r="Y17" s="28">
        <f t="shared" si="0"/>
        <v>993197263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-574971115</v>
      </c>
      <c r="D26" s="18"/>
      <c r="E26" s="19"/>
      <c r="F26" s="20"/>
      <c r="G26" s="20">
        <v>-12035906</v>
      </c>
      <c r="H26" s="20">
        <v>-11345861</v>
      </c>
      <c r="I26" s="20">
        <v>-26400454</v>
      </c>
      <c r="J26" s="20">
        <v>-49782221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-49782221</v>
      </c>
      <c r="X26" s="20"/>
      <c r="Y26" s="20">
        <v>-49782221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-574971115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-12035906</v>
      </c>
      <c r="H27" s="28">
        <f t="shared" si="1"/>
        <v>-11345861</v>
      </c>
      <c r="I27" s="28">
        <f t="shared" si="1"/>
        <v>-26400454</v>
      </c>
      <c r="J27" s="28">
        <f t="shared" si="1"/>
        <v>-49782221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-49782221</v>
      </c>
      <c r="X27" s="28">
        <f t="shared" si="1"/>
        <v>0</v>
      </c>
      <c r="Y27" s="28">
        <f t="shared" si="1"/>
        <v>-49782221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5257479966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166193339</v>
      </c>
      <c r="H38" s="2">
        <f t="shared" si="3"/>
        <v>188926891</v>
      </c>
      <c r="I38" s="2">
        <f t="shared" si="3"/>
        <v>588294812</v>
      </c>
      <c r="J38" s="2">
        <f t="shared" si="3"/>
        <v>943415042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943415042</v>
      </c>
      <c r="X38" s="2">
        <f t="shared" si="3"/>
        <v>0</v>
      </c>
      <c r="Y38" s="2">
        <f t="shared" si="3"/>
        <v>943415042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24295085</v>
      </c>
      <c r="D39" s="32"/>
      <c r="E39" s="33"/>
      <c r="F39" s="2"/>
      <c r="G39" s="2">
        <v>-653928822</v>
      </c>
      <c r="H39" s="2">
        <f>+G40+H60</f>
        <v>-487735483</v>
      </c>
      <c r="I39" s="2">
        <f>+H40+I60</f>
        <v>-298808592</v>
      </c>
      <c r="J39" s="2">
        <f>+G39</f>
        <v>-653928822</v>
      </c>
      <c r="K39" s="2">
        <f>+I40+K60</f>
        <v>289486220</v>
      </c>
      <c r="L39" s="2">
        <f>+K40+L60</f>
        <v>289486220</v>
      </c>
      <c r="M39" s="2">
        <f>+L40+M60</f>
        <v>289486220</v>
      </c>
      <c r="N39" s="2">
        <f>+K39</f>
        <v>289486220</v>
      </c>
      <c r="O39" s="2">
        <f>+M40+O60</f>
        <v>289486220</v>
      </c>
      <c r="P39" s="2">
        <f>+O40+P60</f>
        <v>289486220</v>
      </c>
      <c r="Q39" s="2">
        <f>+P40+Q60</f>
        <v>289486220</v>
      </c>
      <c r="R39" s="2">
        <f>+O39</f>
        <v>289486220</v>
      </c>
      <c r="S39" s="2">
        <f>+Q40+S60</f>
        <v>289486220</v>
      </c>
      <c r="T39" s="2">
        <f>+S40+T60</f>
        <v>289486220</v>
      </c>
      <c r="U39" s="2">
        <f>+T40+U60</f>
        <v>289486220</v>
      </c>
      <c r="V39" s="2">
        <f>+S39</f>
        <v>289486220</v>
      </c>
      <c r="W39" s="2">
        <f>+G39</f>
        <v>-653928822</v>
      </c>
      <c r="X39" s="2"/>
      <c r="Y39" s="2">
        <f>+W39-X39</f>
        <v>-653928822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5281775051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-487735483</v>
      </c>
      <c r="H40" s="45">
        <f t="shared" si="4"/>
        <v>-298808592</v>
      </c>
      <c r="I40" s="45">
        <f t="shared" si="4"/>
        <v>289486220</v>
      </c>
      <c r="J40" s="45">
        <f>+I40</f>
        <v>289486220</v>
      </c>
      <c r="K40" s="45">
        <f t="shared" si="4"/>
        <v>289486220</v>
      </c>
      <c r="L40" s="45">
        <f t="shared" si="4"/>
        <v>289486220</v>
      </c>
      <c r="M40" s="45">
        <f t="shared" si="4"/>
        <v>289486220</v>
      </c>
      <c r="N40" s="45">
        <f>+M40</f>
        <v>289486220</v>
      </c>
      <c r="O40" s="45">
        <f t="shared" si="4"/>
        <v>289486220</v>
      </c>
      <c r="P40" s="45">
        <f t="shared" si="4"/>
        <v>289486220</v>
      </c>
      <c r="Q40" s="45">
        <f t="shared" si="4"/>
        <v>289486220</v>
      </c>
      <c r="R40" s="45">
        <f>+Q40</f>
        <v>289486220</v>
      </c>
      <c r="S40" s="45">
        <f t="shared" si="4"/>
        <v>289486220</v>
      </c>
      <c r="T40" s="45">
        <f t="shared" si="4"/>
        <v>289486220</v>
      </c>
      <c r="U40" s="45">
        <f t="shared" si="4"/>
        <v>289486220</v>
      </c>
      <c r="V40" s="45">
        <f>+U40</f>
        <v>289486220</v>
      </c>
      <c r="W40" s="45">
        <f>+V40</f>
        <v>289486220</v>
      </c>
      <c r="X40" s="45">
        <f t="shared" si="4"/>
        <v>0</v>
      </c>
      <c r="Y40" s="45">
        <f t="shared" si="4"/>
        <v>289486220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-653928822</v>
      </c>
      <c r="J60">
        <v>-653928822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16740041</v>
      </c>
      <c r="F7" s="20">
        <v>16740041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4185009</v>
      </c>
      <c r="Y7" s="20">
        <v>-4185009</v>
      </c>
      <c r="Z7" s="21">
        <v>-100</v>
      </c>
      <c r="AA7" s="22">
        <v>16740041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12588</v>
      </c>
      <c r="F8" s="20">
        <v>12588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3147</v>
      </c>
      <c r="Y8" s="20">
        <v>-3147</v>
      </c>
      <c r="Z8" s="21">
        <v>-100</v>
      </c>
      <c r="AA8" s="22">
        <v>12588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-53173062</v>
      </c>
      <c r="F14" s="20">
        <v>-53173062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-13293264</v>
      </c>
      <c r="Y14" s="20">
        <v>13293264</v>
      </c>
      <c r="Z14" s="21">
        <v>-100</v>
      </c>
      <c r="AA14" s="22">
        <v>-53173062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-36420433</v>
      </c>
      <c r="F17" s="28">
        <f t="shared" si="0"/>
        <v>-36420433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-9105108</v>
      </c>
      <c r="Y17" s="28">
        <f t="shared" si="0"/>
        <v>9105108</v>
      </c>
      <c r="Z17" s="29">
        <f>+IF(X17&lt;&gt;0,+(Y17/X17)*100,0)</f>
        <v>-100</v>
      </c>
      <c r="AA17" s="30">
        <f>SUM(AA6:AA16)</f>
        <v>-36420433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-41473300</v>
      </c>
      <c r="F26" s="20">
        <v>-41473300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-10368327</v>
      </c>
      <c r="Y26" s="20">
        <v>10368327</v>
      </c>
      <c r="Z26" s="21">
        <v>-100</v>
      </c>
      <c r="AA26" s="22">
        <v>-41473300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-41473300</v>
      </c>
      <c r="F27" s="28">
        <f t="shared" si="1"/>
        <v>-41473300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-10368327</v>
      </c>
      <c r="Y27" s="28">
        <f t="shared" si="1"/>
        <v>10368327</v>
      </c>
      <c r="Z27" s="29">
        <f>+IF(X27&lt;&gt;0,+(Y27/X27)*100,0)</f>
        <v>-100</v>
      </c>
      <c r="AA27" s="30">
        <f>SUM(AA21:AA26)</f>
        <v>-41473300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-77893733</v>
      </c>
      <c r="F38" s="2">
        <f t="shared" si="3"/>
        <v>-77893733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-19473435</v>
      </c>
      <c r="Y38" s="2">
        <f t="shared" si="3"/>
        <v>19473435</v>
      </c>
      <c r="Z38" s="34">
        <f>+IF(X38&lt;&gt;0,+(Y38/X38)*100,0)</f>
        <v>-100</v>
      </c>
      <c r="AA38" s="35">
        <f>+AA17+AA27+AA36</f>
        <v>-77893733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-77893733</v>
      </c>
      <c r="F40" s="45">
        <f t="shared" si="4"/>
        <v>-77893733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-19473435</v>
      </c>
      <c r="Y40" s="45">
        <f t="shared" si="4"/>
        <v>19473435</v>
      </c>
      <c r="Z40" s="46">
        <f>+IF(X40&lt;&gt;0,+(Y40/X40)*100,0)</f>
        <v>-100</v>
      </c>
      <c r="AA40" s="47">
        <f t="shared" si="4"/>
        <v>-77893733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53805600</v>
      </c>
      <c r="F7" s="20">
        <v>53805600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13451400</v>
      </c>
      <c r="Y7" s="20">
        <v>-13451400</v>
      </c>
      <c r="Z7" s="21">
        <v>-100</v>
      </c>
      <c r="AA7" s="22">
        <v>53805600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-61849944</v>
      </c>
      <c r="F14" s="20">
        <v>-61849944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-15462486</v>
      </c>
      <c r="Y14" s="20">
        <v>15462486</v>
      </c>
      <c r="Z14" s="21">
        <v>-100</v>
      </c>
      <c r="AA14" s="22">
        <v>-61849944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-8044344</v>
      </c>
      <c r="F17" s="28">
        <f t="shared" si="0"/>
        <v>-8044344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-2011086</v>
      </c>
      <c r="Y17" s="28">
        <f t="shared" si="0"/>
        <v>2011086</v>
      </c>
      <c r="Z17" s="29">
        <f>+IF(X17&lt;&gt;0,+(Y17/X17)*100,0)</f>
        <v>-100</v>
      </c>
      <c r="AA17" s="30">
        <f>SUM(AA6:AA16)</f>
        <v>-8044344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-8044344</v>
      </c>
      <c r="F38" s="2">
        <f t="shared" si="3"/>
        <v>-8044344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-2011086</v>
      </c>
      <c r="Y38" s="2">
        <f t="shared" si="3"/>
        <v>2011086</v>
      </c>
      <c r="Z38" s="34">
        <f>+IF(X38&lt;&gt;0,+(Y38/X38)*100,0)</f>
        <v>-100</v>
      </c>
      <c r="AA38" s="35">
        <f>+AA17+AA27+AA36</f>
        <v>-8044344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-8044344</v>
      </c>
      <c r="F40" s="45">
        <f t="shared" si="4"/>
        <v>-8044344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-2011086</v>
      </c>
      <c r="Y40" s="45">
        <f t="shared" si="4"/>
        <v>2011086</v>
      </c>
      <c r="Z40" s="46">
        <f>+IF(X40&lt;&gt;0,+(Y40/X40)*100,0)</f>
        <v>-100</v>
      </c>
      <c r="AA40" s="47">
        <f t="shared" si="4"/>
        <v>-8044344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37981331</v>
      </c>
      <c r="F7" s="20">
        <v>37981331</v>
      </c>
      <c r="G7" s="20"/>
      <c r="H7" s="20"/>
      <c r="I7" s="20">
        <v>23000</v>
      </c>
      <c r="J7" s="20">
        <v>23000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23000</v>
      </c>
      <c r="X7" s="20">
        <v>9495333</v>
      </c>
      <c r="Y7" s="20">
        <v>-9472333</v>
      </c>
      <c r="Z7" s="21">
        <v>-99.757775740987711</v>
      </c>
      <c r="AA7" s="22">
        <v>37981331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4168556</v>
      </c>
      <c r="D9" s="18"/>
      <c r="E9" s="19">
        <v>4418664</v>
      </c>
      <c r="F9" s="20">
        <v>4418664</v>
      </c>
      <c r="G9" s="20"/>
      <c r="H9" s="20"/>
      <c r="I9" s="20">
        <v>4418664</v>
      </c>
      <c r="J9" s="20">
        <v>4418664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4418664</v>
      </c>
      <c r="X9" s="20">
        <v>1104666</v>
      </c>
      <c r="Y9" s="20">
        <v>3313998</v>
      </c>
      <c r="Z9" s="21">
        <v>300</v>
      </c>
      <c r="AA9" s="22">
        <v>4418664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3900000</v>
      </c>
      <c r="F10" s="20">
        <v>3900000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975000</v>
      </c>
      <c r="Y10" s="20">
        <v>-975000</v>
      </c>
      <c r="Z10" s="21">
        <v>-100</v>
      </c>
      <c r="AA10" s="22">
        <v>3900000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-14492004</v>
      </c>
      <c r="D14" s="18"/>
      <c r="E14" s="19">
        <v>-45077532</v>
      </c>
      <c r="F14" s="20">
        <v>-45077532</v>
      </c>
      <c r="G14" s="20"/>
      <c r="H14" s="20"/>
      <c r="I14" s="20">
        <v>-2594759</v>
      </c>
      <c r="J14" s="20">
        <v>-2594759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-2594759</v>
      </c>
      <c r="X14" s="20">
        <v>-11269383</v>
      </c>
      <c r="Y14" s="20">
        <v>8674624</v>
      </c>
      <c r="Z14" s="21">
        <v>-76.975145844275588</v>
      </c>
      <c r="AA14" s="22">
        <v>-45077532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-10323448</v>
      </c>
      <c r="D17" s="26">
        <f>SUM(D6:D16)</f>
        <v>0</v>
      </c>
      <c r="E17" s="27">
        <f t="shared" si="0"/>
        <v>1222463</v>
      </c>
      <c r="F17" s="28">
        <f t="shared" si="0"/>
        <v>1222463</v>
      </c>
      <c r="G17" s="28">
        <f t="shared" si="0"/>
        <v>0</v>
      </c>
      <c r="H17" s="28">
        <f t="shared" si="0"/>
        <v>0</v>
      </c>
      <c r="I17" s="28">
        <f t="shared" si="0"/>
        <v>1846905</v>
      </c>
      <c r="J17" s="28">
        <f t="shared" si="0"/>
        <v>1846905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1846905</v>
      </c>
      <c r="X17" s="28">
        <f t="shared" si="0"/>
        <v>305616</v>
      </c>
      <c r="Y17" s="28">
        <f t="shared" si="0"/>
        <v>1541289</v>
      </c>
      <c r="Z17" s="29">
        <f>+IF(X17&lt;&gt;0,+(Y17/X17)*100,0)</f>
        <v>504.32209046646773</v>
      </c>
      <c r="AA17" s="30">
        <f>SUM(AA6:AA16)</f>
        <v>1222463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-3900000</v>
      </c>
      <c r="F26" s="20">
        <v>-3900000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-975000</v>
      </c>
      <c r="Y26" s="20">
        <v>975000</v>
      </c>
      <c r="Z26" s="21">
        <v>-100</v>
      </c>
      <c r="AA26" s="22">
        <v>-3900000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-3900000</v>
      </c>
      <c r="F27" s="28">
        <f t="shared" si="1"/>
        <v>-3900000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-975000</v>
      </c>
      <c r="Y27" s="28">
        <f t="shared" si="1"/>
        <v>975000</v>
      </c>
      <c r="Z27" s="29">
        <f>+IF(X27&lt;&gt;0,+(Y27/X27)*100,0)</f>
        <v>-100</v>
      </c>
      <c r="AA27" s="30">
        <f>SUM(AA21:AA26)</f>
        <v>-3900000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-10323448</v>
      </c>
      <c r="D38" s="32">
        <f>+D17+D27+D36</f>
        <v>0</v>
      </c>
      <c r="E38" s="33">
        <f t="shared" si="3"/>
        <v>-2677537</v>
      </c>
      <c r="F38" s="2">
        <f t="shared" si="3"/>
        <v>-2677537</v>
      </c>
      <c r="G38" s="2">
        <f t="shared" si="3"/>
        <v>0</v>
      </c>
      <c r="H38" s="2">
        <f t="shared" si="3"/>
        <v>0</v>
      </c>
      <c r="I38" s="2">
        <f t="shared" si="3"/>
        <v>1846905</v>
      </c>
      <c r="J38" s="2">
        <f t="shared" si="3"/>
        <v>1846905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1846905</v>
      </c>
      <c r="X38" s="2">
        <f t="shared" si="3"/>
        <v>-669384</v>
      </c>
      <c r="Y38" s="2">
        <f t="shared" si="3"/>
        <v>2516289</v>
      </c>
      <c r="Z38" s="34">
        <f>+IF(X38&lt;&gt;0,+(Y38/X38)*100,0)</f>
        <v>-375.91113620881288</v>
      </c>
      <c r="AA38" s="35">
        <f>+AA17+AA27+AA36</f>
        <v>-2677537</v>
      </c>
    </row>
    <row r="39" spans="1:27" ht="13.5" x14ac:dyDescent="0.25">
      <c r="A39" s="23" t="s">
        <v>60</v>
      </c>
      <c r="B39" s="17"/>
      <c r="C39" s="32">
        <v>-10215738</v>
      </c>
      <c r="D39" s="32"/>
      <c r="E39" s="33"/>
      <c r="F39" s="2"/>
      <c r="G39" s="2"/>
      <c r="H39" s="2">
        <f>+G40+H60</f>
        <v>0</v>
      </c>
      <c r="I39" s="2">
        <f>+H40+I60</f>
        <v>-14526325</v>
      </c>
      <c r="J39" s="2">
        <f>+G39</f>
        <v>0</v>
      </c>
      <c r="K39" s="2">
        <f>+I40+K60</f>
        <v>-12679420</v>
      </c>
      <c r="L39" s="2">
        <f>+K40+L60</f>
        <v>-12679420</v>
      </c>
      <c r="M39" s="2">
        <f>+L40+M60</f>
        <v>-12679420</v>
      </c>
      <c r="N39" s="2">
        <f>+K39</f>
        <v>-12679420</v>
      </c>
      <c r="O39" s="2">
        <f>+M40+O60</f>
        <v>-12679420</v>
      </c>
      <c r="P39" s="2">
        <f>+O40+P60</f>
        <v>-12679420</v>
      </c>
      <c r="Q39" s="2">
        <f>+P40+Q60</f>
        <v>-12679420</v>
      </c>
      <c r="R39" s="2">
        <f>+O39</f>
        <v>-12679420</v>
      </c>
      <c r="S39" s="2">
        <f>+Q40+S60</f>
        <v>-12679420</v>
      </c>
      <c r="T39" s="2">
        <f>+S40+T60</f>
        <v>-12679420</v>
      </c>
      <c r="U39" s="2">
        <f>+T40+U60</f>
        <v>-12679420</v>
      </c>
      <c r="V39" s="2">
        <f>+S39</f>
        <v>-12679420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-20539186</v>
      </c>
      <c r="D40" s="43">
        <f t="shared" ref="D40:AA40" si="4">+D38+D39</f>
        <v>0</v>
      </c>
      <c r="E40" s="44">
        <f t="shared" si="4"/>
        <v>-2677537</v>
      </c>
      <c r="F40" s="45">
        <f t="shared" si="4"/>
        <v>-2677537</v>
      </c>
      <c r="G40" s="45">
        <f t="shared" si="4"/>
        <v>0</v>
      </c>
      <c r="H40" s="45">
        <f t="shared" si="4"/>
        <v>0</v>
      </c>
      <c r="I40" s="45">
        <f t="shared" si="4"/>
        <v>-12679420</v>
      </c>
      <c r="J40" s="45">
        <f>+I40</f>
        <v>-12679420</v>
      </c>
      <c r="K40" s="45">
        <f t="shared" si="4"/>
        <v>-12679420</v>
      </c>
      <c r="L40" s="45">
        <f t="shared" si="4"/>
        <v>-12679420</v>
      </c>
      <c r="M40" s="45">
        <f t="shared" si="4"/>
        <v>-12679420</v>
      </c>
      <c r="N40" s="45">
        <f>+M40</f>
        <v>-12679420</v>
      </c>
      <c r="O40" s="45">
        <f t="shared" si="4"/>
        <v>-12679420</v>
      </c>
      <c r="P40" s="45">
        <f t="shared" si="4"/>
        <v>-12679420</v>
      </c>
      <c r="Q40" s="45">
        <f t="shared" si="4"/>
        <v>-12679420</v>
      </c>
      <c r="R40" s="45">
        <f>+Q40</f>
        <v>-12679420</v>
      </c>
      <c r="S40" s="45">
        <f t="shared" si="4"/>
        <v>-12679420</v>
      </c>
      <c r="T40" s="45">
        <f t="shared" si="4"/>
        <v>-12679420</v>
      </c>
      <c r="U40" s="45">
        <f t="shared" si="4"/>
        <v>-12679420</v>
      </c>
      <c r="V40" s="45">
        <f>+U40</f>
        <v>-12679420</v>
      </c>
      <c r="W40" s="45">
        <f>+V40</f>
        <v>-12679420</v>
      </c>
      <c r="X40" s="45">
        <f t="shared" si="4"/>
        <v>-669384</v>
      </c>
      <c r="Y40" s="45">
        <f t="shared" si="4"/>
        <v>2516289</v>
      </c>
      <c r="Z40" s="46">
        <f>+IF(X40&lt;&gt;0,+(Y40/X40)*100,0)</f>
        <v>-375.91113620881288</v>
      </c>
      <c r="AA40" s="47">
        <f t="shared" si="4"/>
        <v>-2677537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-14526325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1026227</v>
      </c>
      <c r="D7" s="18"/>
      <c r="E7" s="19">
        <v>50954412</v>
      </c>
      <c r="F7" s="20">
        <v>50954412</v>
      </c>
      <c r="G7" s="20">
        <v>32022</v>
      </c>
      <c r="H7" s="20">
        <v>230524</v>
      </c>
      <c r="I7" s="20">
        <v>597871</v>
      </c>
      <c r="J7" s="20">
        <v>860417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860417</v>
      </c>
      <c r="X7" s="20">
        <v>12738603</v>
      </c>
      <c r="Y7" s="20">
        <v>-11878186</v>
      </c>
      <c r="Z7" s="21">
        <v>-93.245593727977862</v>
      </c>
      <c r="AA7" s="22">
        <v>50954412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21790000</v>
      </c>
      <c r="F10" s="20">
        <v>21790000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5447499</v>
      </c>
      <c r="Y10" s="20">
        <v>-5447499</v>
      </c>
      <c r="Z10" s="21">
        <v>-100</v>
      </c>
      <c r="AA10" s="22">
        <v>21790000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-51561310</v>
      </c>
      <c r="F14" s="20">
        <v>-51561310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-12890325</v>
      </c>
      <c r="Y14" s="20">
        <v>12890325</v>
      </c>
      <c r="Z14" s="21">
        <v>-100</v>
      </c>
      <c r="AA14" s="22">
        <v>-51561310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1026227</v>
      </c>
      <c r="D17" s="26">
        <f>SUM(D6:D16)</f>
        <v>0</v>
      </c>
      <c r="E17" s="27">
        <f t="shared" si="0"/>
        <v>21183102</v>
      </c>
      <c r="F17" s="28">
        <f t="shared" si="0"/>
        <v>21183102</v>
      </c>
      <c r="G17" s="28">
        <f t="shared" si="0"/>
        <v>32022</v>
      </c>
      <c r="H17" s="28">
        <f t="shared" si="0"/>
        <v>230524</v>
      </c>
      <c r="I17" s="28">
        <f t="shared" si="0"/>
        <v>597871</v>
      </c>
      <c r="J17" s="28">
        <f t="shared" si="0"/>
        <v>860417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860417</v>
      </c>
      <c r="X17" s="28">
        <f t="shared" si="0"/>
        <v>5295777</v>
      </c>
      <c r="Y17" s="28">
        <f t="shared" si="0"/>
        <v>-4435360</v>
      </c>
      <c r="Z17" s="29">
        <f>+IF(X17&lt;&gt;0,+(Y17/X17)*100,0)</f>
        <v>-83.752771311934012</v>
      </c>
      <c r="AA17" s="30">
        <f>SUM(AA6:AA16)</f>
        <v>21183102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-23156878</v>
      </c>
      <c r="F26" s="20">
        <v>-23156878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-5789217</v>
      </c>
      <c r="Y26" s="20">
        <v>5789217</v>
      </c>
      <c r="Z26" s="21">
        <v>-100</v>
      </c>
      <c r="AA26" s="22">
        <v>-23156878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-23156878</v>
      </c>
      <c r="F27" s="28">
        <f t="shared" si="1"/>
        <v>-23156878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-5789217</v>
      </c>
      <c r="Y27" s="28">
        <f t="shared" si="1"/>
        <v>5789217</v>
      </c>
      <c r="Z27" s="29">
        <f>+IF(X27&lt;&gt;0,+(Y27/X27)*100,0)</f>
        <v>-100</v>
      </c>
      <c r="AA27" s="30">
        <f>SUM(AA21:AA26)</f>
        <v>-23156878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1026227</v>
      </c>
      <c r="D38" s="32">
        <f>+D17+D27+D36</f>
        <v>0</v>
      </c>
      <c r="E38" s="33">
        <f t="shared" si="3"/>
        <v>-1973776</v>
      </c>
      <c r="F38" s="2">
        <f t="shared" si="3"/>
        <v>-1973776</v>
      </c>
      <c r="G38" s="2">
        <f t="shared" si="3"/>
        <v>32022</v>
      </c>
      <c r="H38" s="2">
        <f t="shared" si="3"/>
        <v>230524</v>
      </c>
      <c r="I38" s="2">
        <f t="shared" si="3"/>
        <v>597871</v>
      </c>
      <c r="J38" s="2">
        <f t="shared" si="3"/>
        <v>860417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860417</v>
      </c>
      <c r="X38" s="2">
        <f t="shared" si="3"/>
        <v>-493440</v>
      </c>
      <c r="Y38" s="2">
        <f t="shared" si="3"/>
        <v>1353857</v>
      </c>
      <c r="Z38" s="34">
        <f>+IF(X38&lt;&gt;0,+(Y38/X38)*100,0)</f>
        <v>-274.37114948119324</v>
      </c>
      <c r="AA38" s="35">
        <f>+AA17+AA27+AA36</f>
        <v>-1973776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32022</v>
      </c>
      <c r="I39" s="2">
        <f>+H40+I60</f>
        <v>262546</v>
      </c>
      <c r="J39" s="2">
        <f>+G39</f>
        <v>0</v>
      </c>
      <c r="K39" s="2">
        <f>+I40+K60</f>
        <v>860417</v>
      </c>
      <c r="L39" s="2">
        <f>+K40+L60</f>
        <v>860417</v>
      </c>
      <c r="M39" s="2">
        <f>+L40+M60</f>
        <v>860417</v>
      </c>
      <c r="N39" s="2">
        <f>+K39</f>
        <v>860417</v>
      </c>
      <c r="O39" s="2">
        <f>+M40+O60</f>
        <v>860417</v>
      </c>
      <c r="P39" s="2">
        <f>+O40+P60</f>
        <v>860417</v>
      </c>
      <c r="Q39" s="2">
        <f>+P40+Q60</f>
        <v>860417</v>
      </c>
      <c r="R39" s="2">
        <f>+O39</f>
        <v>860417</v>
      </c>
      <c r="S39" s="2">
        <f>+Q40+S60</f>
        <v>860417</v>
      </c>
      <c r="T39" s="2">
        <f>+S40+T60</f>
        <v>860417</v>
      </c>
      <c r="U39" s="2">
        <f>+T40+U60</f>
        <v>860417</v>
      </c>
      <c r="V39" s="2">
        <f>+S39</f>
        <v>860417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1026227</v>
      </c>
      <c r="D40" s="43">
        <f t="shared" ref="D40:AA40" si="4">+D38+D39</f>
        <v>0</v>
      </c>
      <c r="E40" s="44">
        <f t="shared" si="4"/>
        <v>-1973776</v>
      </c>
      <c r="F40" s="45">
        <f t="shared" si="4"/>
        <v>-1973776</v>
      </c>
      <c r="G40" s="45">
        <f t="shared" si="4"/>
        <v>32022</v>
      </c>
      <c r="H40" s="45">
        <f t="shared" si="4"/>
        <v>262546</v>
      </c>
      <c r="I40" s="45">
        <f t="shared" si="4"/>
        <v>860417</v>
      </c>
      <c r="J40" s="45">
        <f>+I40</f>
        <v>860417</v>
      </c>
      <c r="K40" s="45">
        <f t="shared" si="4"/>
        <v>860417</v>
      </c>
      <c r="L40" s="45">
        <f t="shared" si="4"/>
        <v>860417</v>
      </c>
      <c r="M40" s="45">
        <f t="shared" si="4"/>
        <v>860417</v>
      </c>
      <c r="N40" s="45">
        <f>+M40</f>
        <v>860417</v>
      </c>
      <c r="O40" s="45">
        <f t="shared" si="4"/>
        <v>860417</v>
      </c>
      <c r="P40" s="45">
        <f t="shared" si="4"/>
        <v>860417</v>
      </c>
      <c r="Q40" s="45">
        <f t="shared" si="4"/>
        <v>860417</v>
      </c>
      <c r="R40" s="45">
        <f>+Q40</f>
        <v>860417</v>
      </c>
      <c r="S40" s="45">
        <f t="shared" si="4"/>
        <v>860417</v>
      </c>
      <c r="T40" s="45">
        <f t="shared" si="4"/>
        <v>860417</v>
      </c>
      <c r="U40" s="45">
        <f t="shared" si="4"/>
        <v>860417</v>
      </c>
      <c r="V40" s="45">
        <f>+U40</f>
        <v>860417</v>
      </c>
      <c r="W40" s="45">
        <f>+V40</f>
        <v>860417</v>
      </c>
      <c r="X40" s="45">
        <f t="shared" si="4"/>
        <v>-493440</v>
      </c>
      <c r="Y40" s="45">
        <f t="shared" si="4"/>
        <v>1353857</v>
      </c>
      <c r="Z40" s="46">
        <f>+IF(X40&lt;&gt;0,+(Y40/X40)*100,0)</f>
        <v>-274.37114948119324</v>
      </c>
      <c r="AA40" s="47">
        <f t="shared" si="4"/>
        <v>-1973776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13136965</v>
      </c>
      <c r="F11" s="20">
        <v>13136965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2189494</v>
      </c>
      <c r="Y11" s="20">
        <v>-2189494</v>
      </c>
      <c r="Z11" s="21">
        <v>-100</v>
      </c>
      <c r="AA11" s="22">
        <v>13136965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-850591</v>
      </c>
      <c r="D14" s="18"/>
      <c r="E14" s="19">
        <v>-25000000</v>
      </c>
      <c r="F14" s="20">
        <v>-25000000</v>
      </c>
      <c r="G14" s="20">
        <v>-182764</v>
      </c>
      <c r="H14" s="20">
        <v>-301356</v>
      </c>
      <c r="I14" s="20">
        <v>-309330</v>
      </c>
      <c r="J14" s="20">
        <v>-793450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-793450</v>
      </c>
      <c r="X14" s="20">
        <v>-6250003</v>
      </c>
      <c r="Y14" s="20">
        <v>5456553</v>
      </c>
      <c r="Z14" s="21">
        <v>-87.304806093693074</v>
      </c>
      <c r="AA14" s="22">
        <v>-25000000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-850591</v>
      </c>
      <c r="D17" s="26">
        <f>SUM(D6:D16)</f>
        <v>0</v>
      </c>
      <c r="E17" s="27">
        <f t="shared" si="0"/>
        <v>-11863035</v>
      </c>
      <c r="F17" s="28">
        <f t="shared" si="0"/>
        <v>-11863035</v>
      </c>
      <c r="G17" s="28">
        <f t="shared" si="0"/>
        <v>-182764</v>
      </c>
      <c r="H17" s="28">
        <f t="shared" si="0"/>
        <v>-301356</v>
      </c>
      <c r="I17" s="28">
        <f t="shared" si="0"/>
        <v>-309330</v>
      </c>
      <c r="J17" s="28">
        <f t="shared" si="0"/>
        <v>-793450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-793450</v>
      </c>
      <c r="X17" s="28">
        <f t="shared" si="0"/>
        <v>-4060509</v>
      </c>
      <c r="Y17" s="28">
        <f t="shared" si="0"/>
        <v>3267059</v>
      </c>
      <c r="Z17" s="29">
        <f>+IF(X17&lt;&gt;0,+(Y17/X17)*100,0)</f>
        <v>-80.459346352883344</v>
      </c>
      <c r="AA17" s="30">
        <f>SUM(AA6:AA16)</f>
        <v>-11863035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-850591</v>
      </c>
      <c r="D38" s="32">
        <f>+D17+D27+D36</f>
        <v>0</v>
      </c>
      <c r="E38" s="33">
        <f t="shared" si="3"/>
        <v>-11863035</v>
      </c>
      <c r="F38" s="2">
        <f t="shared" si="3"/>
        <v>-11863035</v>
      </c>
      <c r="G38" s="2">
        <f t="shared" si="3"/>
        <v>-182764</v>
      </c>
      <c r="H38" s="2">
        <f t="shared" si="3"/>
        <v>-301356</v>
      </c>
      <c r="I38" s="2">
        <f t="shared" si="3"/>
        <v>-309330</v>
      </c>
      <c r="J38" s="2">
        <f t="shared" si="3"/>
        <v>-793450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-793450</v>
      </c>
      <c r="X38" s="2">
        <f t="shared" si="3"/>
        <v>-4060509</v>
      </c>
      <c r="Y38" s="2">
        <f t="shared" si="3"/>
        <v>3267059</v>
      </c>
      <c r="Z38" s="34">
        <f>+IF(X38&lt;&gt;0,+(Y38/X38)*100,0)</f>
        <v>-80.459346352883344</v>
      </c>
      <c r="AA38" s="35">
        <f>+AA17+AA27+AA36</f>
        <v>-11863035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-182764</v>
      </c>
      <c r="I39" s="2">
        <f>+H40+I60</f>
        <v>-484120</v>
      </c>
      <c r="J39" s="2">
        <f>+G39</f>
        <v>0</v>
      </c>
      <c r="K39" s="2">
        <f>+I40+K60</f>
        <v>-793450</v>
      </c>
      <c r="L39" s="2">
        <f>+K40+L60</f>
        <v>-793450</v>
      </c>
      <c r="M39" s="2">
        <f>+L40+M60</f>
        <v>-793450</v>
      </c>
      <c r="N39" s="2">
        <f>+K39</f>
        <v>-793450</v>
      </c>
      <c r="O39" s="2">
        <f>+M40+O60</f>
        <v>-793450</v>
      </c>
      <c r="P39" s="2">
        <f>+O40+P60</f>
        <v>-793450</v>
      </c>
      <c r="Q39" s="2">
        <f>+P40+Q60</f>
        <v>-793450</v>
      </c>
      <c r="R39" s="2">
        <f>+O39</f>
        <v>-793450</v>
      </c>
      <c r="S39" s="2">
        <f>+Q40+S60</f>
        <v>-793450</v>
      </c>
      <c r="T39" s="2">
        <f>+S40+T60</f>
        <v>-793450</v>
      </c>
      <c r="U39" s="2">
        <f>+T40+U60</f>
        <v>-793450</v>
      </c>
      <c r="V39" s="2">
        <f>+S39</f>
        <v>-793450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-850591</v>
      </c>
      <c r="D40" s="43">
        <f t="shared" ref="D40:AA40" si="4">+D38+D39</f>
        <v>0</v>
      </c>
      <c r="E40" s="44">
        <f t="shared" si="4"/>
        <v>-11863035</v>
      </c>
      <c r="F40" s="45">
        <f t="shared" si="4"/>
        <v>-11863035</v>
      </c>
      <c r="G40" s="45">
        <f t="shared" si="4"/>
        <v>-182764</v>
      </c>
      <c r="H40" s="45">
        <f t="shared" si="4"/>
        <v>-484120</v>
      </c>
      <c r="I40" s="45">
        <f t="shared" si="4"/>
        <v>-793450</v>
      </c>
      <c r="J40" s="45">
        <f>+I40</f>
        <v>-793450</v>
      </c>
      <c r="K40" s="45">
        <f t="shared" si="4"/>
        <v>-793450</v>
      </c>
      <c r="L40" s="45">
        <f t="shared" si="4"/>
        <v>-793450</v>
      </c>
      <c r="M40" s="45">
        <f t="shared" si="4"/>
        <v>-793450</v>
      </c>
      <c r="N40" s="45">
        <f>+M40</f>
        <v>-793450</v>
      </c>
      <c r="O40" s="45">
        <f t="shared" si="4"/>
        <v>-793450</v>
      </c>
      <c r="P40" s="45">
        <f t="shared" si="4"/>
        <v>-793450</v>
      </c>
      <c r="Q40" s="45">
        <f t="shared" si="4"/>
        <v>-793450</v>
      </c>
      <c r="R40" s="45">
        <f>+Q40</f>
        <v>-793450</v>
      </c>
      <c r="S40" s="45">
        <f t="shared" si="4"/>
        <v>-793450</v>
      </c>
      <c r="T40" s="45">
        <f t="shared" si="4"/>
        <v>-793450</v>
      </c>
      <c r="U40" s="45">
        <f t="shared" si="4"/>
        <v>-793450</v>
      </c>
      <c r="V40" s="45">
        <f>+U40</f>
        <v>-793450</v>
      </c>
      <c r="W40" s="45">
        <f>+V40</f>
        <v>-793450</v>
      </c>
      <c r="X40" s="45">
        <f t="shared" si="4"/>
        <v>-4060509</v>
      </c>
      <c r="Y40" s="45">
        <f t="shared" si="4"/>
        <v>3267059</v>
      </c>
      <c r="Z40" s="46">
        <f>+IF(X40&lt;&gt;0,+(Y40/X40)*100,0)</f>
        <v>-80.459346352883344</v>
      </c>
      <c r="AA40" s="47">
        <f t="shared" si="4"/>
        <v>-11863035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57711195</v>
      </c>
      <c r="D7" s="18"/>
      <c r="E7" s="19">
        <v>105164055</v>
      </c>
      <c r="F7" s="20">
        <v>105164055</v>
      </c>
      <c r="G7" s="20">
        <v>5891915</v>
      </c>
      <c r="H7" s="20">
        <v>6289992</v>
      </c>
      <c r="I7" s="20">
        <v>3453093</v>
      </c>
      <c r="J7" s="20">
        <v>15635000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15635000</v>
      </c>
      <c r="X7" s="20">
        <v>26291016</v>
      </c>
      <c r="Y7" s="20">
        <v>-10656016</v>
      </c>
      <c r="Z7" s="21">
        <v>-40.531016374566889</v>
      </c>
      <c r="AA7" s="22">
        <v>105164055</v>
      </c>
    </row>
    <row r="8" spans="1:27" ht="13.5" x14ac:dyDescent="0.25">
      <c r="A8" s="23" t="s">
        <v>36</v>
      </c>
      <c r="B8" s="17" t="s">
        <v>32</v>
      </c>
      <c r="C8" s="18">
        <v>72873</v>
      </c>
      <c r="D8" s="18"/>
      <c r="E8" s="19">
        <v>366336</v>
      </c>
      <c r="F8" s="20">
        <v>366336</v>
      </c>
      <c r="G8" s="20">
        <v>8931</v>
      </c>
      <c r="H8" s="20">
        <v>5024</v>
      </c>
      <c r="I8" s="20">
        <v>2233</v>
      </c>
      <c r="J8" s="20">
        <v>16188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16188</v>
      </c>
      <c r="X8" s="20">
        <v>91587</v>
      </c>
      <c r="Y8" s="20">
        <v>-75399</v>
      </c>
      <c r="Z8" s="21">
        <v>-82.325002456680522</v>
      </c>
      <c r="AA8" s="22">
        <v>366336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3276000</v>
      </c>
      <c r="F9" s="20">
        <v>3276000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819000</v>
      </c>
      <c r="Y9" s="20">
        <v>-819000</v>
      </c>
      <c r="Z9" s="21">
        <v>-100</v>
      </c>
      <c r="AA9" s="22">
        <v>3276000</v>
      </c>
    </row>
    <row r="10" spans="1:27" ht="13.5" x14ac:dyDescent="0.25">
      <c r="A10" s="23" t="s">
        <v>38</v>
      </c>
      <c r="B10" s="17" t="s">
        <v>6</v>
      </c>
      <c r="C10" s="18">
        <v>4000000</v>
      </c>
      <c r="D10" s="18"/>
      <c r="E10" s="19">
        <v>501000</v>
      </c>
      <c r="F10" s="20">
        <v>501000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501000</v>
      </c>
      <c r="Y10" s="20">
        <v>-501000</v>
      </c>
      <c r="Z10" s="21">
        <v>-100</v>
      </c>
      <c r="AA10" s="22">
        <v>501000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-21120777</v>
      </c>
      <c r="D14" s="18"/>
      <c r="E14" s="19">
        <v>-62084695</v>
      </c>
      <c r="F14" s="20">
        <v>-62084695</v>
      </c>
      <c r="G14" s="20">
        <v>-8059805</v>
      </c>
      <c r="H14" s="20">
        <v>-1871148</v>
      </c>
      <c r="I14" s="20">
        <v>-9009154</v>
      </c>
      <c r="J14" s="20">
        <v>-18940107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-18940107</v>
      </c>
      <c r="X14" s="20">
        <v>-15521169</v>
      </c>
      <c r="Y14" s="20">
        <v>-3418938</v>
      </c>
      <c r="Z14" s="21">
        <v>22.027580525667879</v>
      </c>
      <c r="AA14" s="22">
        <v>-62084695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40663291</v>
      </c>
      <c r="D17" s="26">
        <f>SUM(D6:D16)</f>
        <v>0</v>
      </c>
      <c r="E17" s="27">
        <f t="shared" si="0"/>
        <v>47222696</v>
      </c>
      <c r="F17" s="28">
        <f t="shared" si="0"/>
        <v>47222696</v>
      </c>
      <c r="G17" s="28">
        <f t="shared" si="0"/>
        <v>-2158959</v>
      </c>
      <c r="H17" s="28">
        <f t="shared" si="0"/>
        <v>4423868</v>
      </c>
      <c r="I17" s="28">
        <f t="shared" si="0"/>
        <v>-5553828</v>
      </c>
      <c r="J17" s="28">
        <f t="shared" si="0"/>
        <v>-3288919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-3288919</v>
      </c>
      <c r="X17" s="28">
        <f t="shared" si="0"/>
        <v>12181434</v>
      </c>
      <c r="Y17" s="28">
        <f t="shared" si="0"/>
        <v>-15470353</v>
      </c>
      <c r="Z17" s="29">
        <f>+IF(X17&lt;&gt;0,+(Y17/X17)*100,0)</f>
        <v>-126.99944029578127</v>
      </c>
      <c r="AA17" s="30">
        <f>SUM(AA6:AA16)</f>
        <v>47222696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-501000</v>
      </c>
      <c r="F26" s="20">
        <v>-501000</v>
      </c>
      <c r="G26" s="20"/>
      <c r="H26" s="20">
        <v>-154855</v>
      </c>
      <c r="I26" s="20"/>
      <c r="J26" s="20">
        <v>-154855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-154855</v>
      </c>
      <c r="X26" s="20">
        <v>-125250</v>
      </c>
      <c r="Y26" s="20">
        <v>-29605</v>
      </c>
      <c r="Z26" s="21">
        <v>23.636726546906186</v>
      </c>
      <c r="AA26" s="22">
        <v>-501000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-501000</v>
      </c>
      <c r="F27" s="28">
        <f t="shared" si="1"/>
        <v>-501000</v>
      </c>
      <c r="G27" s="28">
        <f t="shared" si="1"/>
        <v>0</v>
      </c>
      <c r="H27" s="28">
        <f t="shared" si="1"/>
        <v>-154855</v>
      </c>
      <c r="I27" s="28">
        <f t="shared" si="1"/>
        <v>0</v>
      </c>
      <c r="J27" s="28">
        <f t="shared" si="1"/>
        <v>-154855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-154855</v>
      </c>
      <c r="X27" s="28">
        <f t="shared" si="1"/>
        <v>-125250</v>
      </c>
      <c r="Y27" s="28">
        <f t="shared" si="1"/>
        <v>-29605</v>
      </c>
      <c r="Z27" s="29">
        <f>+IF(X27&lt;&gt;0,+(Y27/X27)*100,0)</f>
        <v>23.636726546906186</v>
      </c>
      <c r="AA27" s="30">
        <f>SUM(AA21:AA26)</f>
        <v>-501000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40663291</v>
      </c>
      <c r="D38" s="32">
        <f>+D17+D27+D36</f>
        <v>0</v>
      </c>
      <c r="E38" s="33">
        <f t="shared" si="3"/>
        <v>46721696</v>
      </c>
      <c r="F38" s="2">
        <f t="shared" si="3"/>
        <v>46721696</v>
      </c>
      <c r="G38" s="2">
        <f t="shared" si="3"/>
        <v>-2158959</v>
      </c>
      <c r="H38" s="2">
        <f t="shared" si="3"/>
        <v>4269013</v>
      </c>
      <c r="I38" s="2">
        <f t="shared" si="3"/>
        <v>-5553828</v>
      </c>
      <c r="J38" s="2">
        <f t="shared" si="3"/>
        <v>-3443774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-3443774</v>
      </c>
      <c r="X38" s="2">
        <f t="shared" si="3"/>
        <v>12056184</v>
      </c>
      <c r="Y38" s="2">
        <f t="shared" si="3"/>
        <v>-15499958</v>
      </c>
      <c r="Z38" s="34">
        <f>+IF(X38&lt;&gt;0,+(Y38/X38)*100,0)</f>
        <v>-128.56437824771086</v>
      </c>
      <c r="AA38" s="35">
        <f>+AA17+AA27+AA36</f>
        <v>46721696</v>
      </c>
    </row>
    <row r="39" spans="1:27" ht="13.5" x14ac:dyDescent="0.25">
      <c r="A39" s="23" t="s">
        <v>60</v>
      </c>
      <c r="B39" s="17"/>
      <c r="C39" s="32">
        <v>78087686</v>
      </c>
      <c r="D39" s="32"/>
      <c r="E39" s="33"/>
      <c r="F39" s="2"/>
      <c r="G39" s="2">
        <v>118868872</v>
      </c>
      <c r="H39" s="2">
        <f>+G40+H60</f>
        <v>116709913</v>
      </c>
      <c r="I39" s="2">
        <f>+H40+I60</f>
        <v>120978926</v>
      </c>
      <c r="J39" s="2">
        <f>+G39</f>
        <v>118868872</v>
      </c>
      <c r="K39" s="2">
        <f>+I40+K60</f>
        <v>115425098</v>
      </c>
      <c r="L39" s="2">
        <f>+K40+L60</f>
        <v>115425098</v>
      </c>
      <c r="M39" s="2">
        <f>+L40+M60</f>
        <v>115425098</v>
      </c>
      <c r="N39" s="2">
        <f>+K39</f>
        <v>115425098</v>
      </c>
      <c r="O39" s="2">
        <f>+M40+O60</f>
        <v>115425098</v>
      </c>
      <c r="P39" s="2">
        <f>+O40+P60</f>
        <v>115425098</v>
      </c>
      <c r="Q39" s="2">
        <f>+P40+Q60</f>
        <v>115425098</v>
      </c>
      <c r="R39" s="2">
        <f>+O39</f>
        <v>115425098</v>
      </c>
      <c r="S39" s="2">
        <f>+Q40+S60</f>
        <v>115425098</v>
      </c>
      <c r="T39" s="2">
        <f>+S40+T60</f>
        <v>115425098</v>
      </c>
      <c r="U39" s="2">
        <f>+T40+U60</f>
        <v>115425098</v>
      </c>
      <c r="V39" s="2">
        <f>+S39</f>
        <v>115425098</v>
      </c>
      <c r="W39" s="2">
        <f>+G39</f>
        <v>118868872</v>
      </c>
      <c r="X39" s="2"/>
      <c r="Y39" s="2">
        <f>+W39-X39</f>
        <v>118868872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118750977</v>
      </c>
      <c r="D40" s="43">
        <f t="shared" ref="D40:AA40" si="4">+D38+D39</f>
        <v>0</v>
      </c>
      <c r="E40" s="44">
        <f t="shared" si="4"/>
        <v>46721696</v>
      </c>
      <c r="F40" s="45">
        <f t="shared" si="4"/>
        <v>46721696</v>
      </c>
      <c r="G40" s="45">
        <f t="shared" si="4"/>
        <v>116709913</v>
      </c>
      <c r="H40" s="45">
        <f t="shared" si="4"/>
        <v>120978926</v>
      </c>
      <c r="I40" s="45">
        <f t="shared" si="4"/>
        <v>115425098</v>
      </c>
      <c r="J40" s="45">
        <f>+I40</f>
        <v>115425098</v>
      </c>
      <c r="K40" s="45">
        <f t="shared" si="4"/>
        <v>115425098</v>
      </c>
      <c r="L40" s="45">
        <f t="shared" si="4"/>
        <v>115425098</v>
      </c>
      <c r="M40" s="45">
        <f t="shared" si="4"/>
        <v>115425098</v>
      </c>
      <c r="N40" s="45">
        <f>+M40</f>
        <v>115425098</v>
      </c>
      <c r="O40" s="45">
        <f t="shared" si="4"/>
        <v>115425098</v>
      </c>
      <c r="P40" s="45">
        <f t="shared" si="4"/>
        <v>115425098</v>
      </c>
      <c r="Q40" s="45">
        <f t="shared" si="4"/>
        <v>115425098</v>
      </c>
      <c r="R40" s="45">
        <f>+Q40</f>
        <v>115425098</v>
      </c>
      <c r="S40" s="45">
        <f t="shared" si="4"/>
        <v>115425098</v>
      </c>
      <c r="T40" s="45">
        <f t="shared" si="4"/>
        <v>115425098</v>
      </c>
      <c r="U40" s="45">
        <f t="shared" si="4"/>
        <v>115425098</v>
      </c>
      <c r="V40" s="45">
        <f>+U40</f>
        <v>115425098</v>
      </c>
      <c r="W40" s="45">
        <f>+V40</f>
        <v>115425098</v>
      </c>
      <c r="X40" s="45">
        <f t="shared" si="4"/>
        <v>12056184</v>
      </c>
      <c r="Y40" s="45">
        <f t="shared" si="4"/>
        <v>103368914</v>
      </c>
      <c r="Z40" s="46">
        <f>+IF(X40&lt;&gt;0,+(Y40/X40)*100,0)</f>
        <v>857.39330123030641</v>
      </c>
      <c r="AA40" s="47">
        <f t="shared" si="4"/>
        <v>46721696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118868872</v>
      </c>
      <c r="J60">
        <v>118868872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-80000000</v>
      </c>
      <c r="F14" s="20">
        <v>-80000000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-80000000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-80000000</v>
      </c>
      <c r="F17" s="28">
        <f t="shared" si="0"/>
        <v>-80000000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-80000000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-80000000</v>
      </c>
      <c r="F38" s="2">
        <f t="shared" si="3"/>
        <v>-80000000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-80000000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-80000000</v>
      </c>
      <c r="F40" s="45">
        <f t="shared" si="4"/>
        <v>-80000000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-80000000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117092666</v>
      </c>
      <c r="D7" s="18"/>
      <c r="E7" s="19">
        <v>135258384</v>
      </c>
      <c r="F7" s="20">
        <v>135258384</v>
      </c>
      <c r="G7" s="20">
        <v>15535127</v>
      </c>
      <c r="H7" s="20">
        <v>6617263</v>
      </c>
      <c r="I7" s="20">
        <v>10740317</v>
      </c>
      <c r="J7" s="20">
        <v>32892707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32892707</v>
      </c>
      <c r="X7" s="20">
        <v>33814596</v>
      </c>
      <c r="Y7" s="20">
        <v>-921889</v>
      </c>
      <c r="Z7" s="21">
        <v>-2.7263049364836416</v>
      </c>
      <c r="AA7" s="22">
        <v>135258384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32203271</v>
      </c>
      <c r="D9" s="18"/>
      <c r="E9" s="19">
        <v>37800000</v>
      </c>
      <c r="F9" s="20">
        <v>37800000</v>
      </c>
      <c r="G9" s="20"/>
      <c r="H9" s="20">
        <v>15750024</v>
      </c>
      <c r="I9" s="20"/>
      <c r="J9" s="20">
        <v>15750024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15750024</v>
      </c>
      <c r="X9" s="20">
        <v>12600000</v>
      </c>
      <c r="Y9" s="20">
        <v>3150024</v>
      </c>
      <c r="Z9" s="21">
        <v>25.000190476190475</v>
      </c>
      <c r="AA9" s="22">
        <v>37800000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-129575065</v>
      </c>
      <c r="D14" s="18"/>
      <c r="E14" s="19"/>
      <c r="F14" s="20"/>
      <c r="G14" s="20">
        <v>-16020047</v>
      </c>
      <c r="H14" s="20">
        <v>-18220274</v>
      </c>
      <c r="I14" s="20">
        <v>-15746197</v>
      </c>
      <c r="J14" s="20">
        <v>-49986518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-49986518</v>
      </c>
      <c r="X14" s="20"/>
      <c r="Y14" s="20">
        <v>-49986518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19720872</v>
      </c>
      <c r="D17" s="26">
        <f>SUM(D6:D16)</f>
        <v>0</v>
      </c>
      <c r="E17" s="27">
        <f t="shared" si="0"/>
        <v>173058384</v>
      </c>
      <c r="F17" s="28">
        <f t="shared" si="0"/>
        <v>173058384</v>
      </c>
      <c r="G17" s="28">
        <f t="shared" si="0"/>
        <v>-484920</v>
      </c>
      <c r="H17" s="28">
        <f t="shared" si="0"/>
        <v>4147013</v>
      </c>
      <c r="I17" s="28">
        <f t="shared" si="0"/>
        <v>-5005880</v>
      </c>
      <c r="J17" s="28">
        <f t="shared" si="0"/>
        <v>-1343787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-1343787</v>
      </c>
      <c r="X17" s="28">
        <f t="shared" si="0"/>
        <v>46414596</v>
      </c>
      <c r="Y17" s="28">
        <f t="shared" si="0"/>
        <v>-47758383</v>
      </c>
      <c r="Z17" s="29">
        <f>+IF(X17&lt;&gt;0,+(Y17/X17)*100,0)</f>
        <v>-102.89518193802655</v>
      </c>
      <c r="AA17" s="30">
        <f>SUM(AA6:AA16)</f>
        <v>173058384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-1560671</v>
      </c>
      <c r="D26" s="18"/>
      <c r="E26" s="19">
        <v>-11481024</v>
      </c>
      <c r="F26" s="20">
        <v>-11481024</v>
      </c>
      <c r="G26" s="20">
        <v>-21874</v>
      </c>
      <c r="H26" s="20"/>
      <c r="I26" s="20"/>
      <c r="J26" s="20">
        <v>-21874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-21874</v>
      </c>
      <c r="X26" s="20">
        <v>-2870256</v>
      </c>
      <c r="Y26" s="20">
        <v>2848382</v>
      </c>
      <c r="Z26" s="21">
        <v>-99.237907698825467</v>
      </c>
      <c r="AA26" s="22">
        <v>-11481024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-1560671</v>
      </c>
      <c r="D27" s="26">
        <f>SUM(D21:D26)</f>
        <v>0</v>
      </c>
      <c r="E27" s="27">
        <f t="shared" si="1"/>
        <v>-11481024</v>
      </c>
      <c r="F27" s="28">
        <f t="shared" si="1"/>
        <v>-11481024</v>
      </c>
      <c r="G27" s="28">
        <f t="shared" si="1"/>
        <v>-21874</v>
      </c>
      <c r="H27" s="28">
        <f t="shared" si="1"/>
        <v>0</v>
      </c>
      <c r="I27" s="28">
        <f t="shared" si="1"/>
        <v>0</v>
      </c>
      <c r="J27" s="28">
        <f t="shared" si="1"/>
        <v>-21874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-21874</v>
      </c>
      <c r="X27" s="28">
        <f t="shared" si="1"/>
        <v>-2870256</v>
      </c>
      <c r="Y27" s="28">
        <f t="shared" si="1"/>
        <v>2848382</v>
      </c>
      <c r="Z27" s="29">
        <f>+IF(X27&lt;&gt;0,+(Y27/X27)*100,0)</f>
        <v>-99.237907698825467</v>
      </c>
      <c r="AA27" s="30">
        <f>SUM(AA21:AA26)</f>
        <v>-11481024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18160201</v>
      </c>
      <c r="D38" s="32">
        <f>+D17+D27+D36</f>
        <v>0</v>
      </c>
      <c r="E38" s="33">
        <f t="shared" si="3"/>
        <v>161577360</v>
      </c>
      <c r="F38" s="2">
        <f t="shared" si="3"/>
        <v>161577360</v>
      </c>
      <c r="G38" s="2">
        <f t="shared" si="3"/>
        <v>-506794</v>
      </c>
      <c r="H38" s="2">
        <f t="shared" si="3"/>
        <v>4147013</v>
      </c>
      <c r="I38" s="2">
        <f t="shared" si="3"/>
        <v>-5005880</v>
      </c>
      <c r="J38" s="2">
        <f t="shared" si="3"/>
        <v>-1365661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-1365661</v>
      </c>
      <c r="X38" s="2">
        <f t="shared" si="3"/>
        <v>43544340</v>
      </c>
      <c r="Y38" s="2">
        <f t="shared" si="3"/>
        <v>-44910001</v>
      </c>
      <c r="Z38" s="34">
        <f>+IF(X38&lt;&gt;0,+(Y38/X38)*100,0)</f>
        <v>-103.13625375881227</v>
      </c>
      <c r="AA38" s="35">
        <f>+AA17+AA27+AA36</f>
        <v>161577360</v>
      </c>
    </row>
    <row r="39" spans="1:27" ht="13.5" x14ac:dyDescent="0.25">
      <c r="A39" s="23" t="s">
        <v>60</v>
      </c>
      <c r="B39" s="17"/>
      <c r="C39" s="32">
        <v>83151847</v>
      </c>
      <c r="D39" s="32"/>
      <c r="E39" s="33">
        <v>79175080</v>
      </c>
      <c r="F39" s="2">
        <v>79175080</v>
      </c>
      <c r="G39" s="2">
        <v>101688685</v>
      </c>
      <c r="H39" s="2">
        <f>+G40+H60</f>
        <v>101181891</v>
      </c>
      <c r="I39" s="2">
        <f>+H40+I60</f>
        <v>105328904</v>
      </c>
      <c r="J39" s="2">
        <f>+G39</f>
        <v>101688685</v>
      </c>
      <c r="K39" s="2">
        <f>+I40+K60</f>
        <v>100323024</v>
      </c>
      <c r="L39" s="2">
        <f>+K40+L60</f>
        <v>100323024</v>
      </c>
      <c r="M39" s="2">
        <f>+L40+M60</f>
        <v>100323024</v>
      </c>
      <c r="N39" s="2">
        <f>+K39</f>
        <v>100323024</v>
      </c>
      <c r="O39" s="2">
        <f>+M40+O60</f>
        <v>100323024</v>
      </c>
      <c r="P39" s="2">
        <f>+O40+P60</f>
        <v>100323024</v>
      </c>
      <c r="Q39" s="2">
        <f>+P40+Q60</f>
        <v>100323024</v>
      </c>
      <c r="R39" s="2">
        <f>+O39</f>
        <v>100323024</v>
      </c>
      <c r="S39" s="2">
        <f>+Q40+S60</f>
        <v>100323024</v>
      </c>
      <c r="T39" s="2">
        <f>+S40+T60</f>
        <v>100323024</v>
      </c>
      <c r="U39" s="2">
        <f>+T40+U60</f>
        <v>100323024</v>
      </c>
      <c r="V39" s="2">
        <f>+S39</f>
        <v>100323024</v>
      </c>
      <c r="W39" s="2">
        <f>+G39</f>
        <v>101688685</v>
      </c>
      <c r="X39" s="2">
        <v>79175080</v>
      </c>
      <c r="Y39" s="2">
        <f>+W39-X39</f>
        <v>22513605</v>
      </c>
      <c r="Z39" s="34">
        <f>+IF(X39&lt;&gt;0,+(Y39/X39)*100,0)</f>
        <v>28.435215979573371</v>
      </c>
      <c r="AA39" s="35">
        <v>79175080</v>
      </c>
    </row>
    <row r="40" spans="1:27" ht="13.5" x14ac:dyDescent="0.25">
      <c r="A40" s="41" t="s">
        <v>62</v>
      </c>
      <c r="B40" s="42" t="s">
        <v>61</v>
      </c>
      <c r="C40" s="43">
        <f>+C38+C39</f>
        <v>101312048</v>
      </c>
      <c r="D40" s="43">
        <f t="shared" ref="D40:AA40" si="4">+D38+D39</f>
        <v>0</v>
      </c>
      <c r="E40" s="44">
        <f t="shared" si="4"/>
        <v>240752440</v>
      </c>
      <c r="F40" s="45">
        <f t="shared" si="4"/>
        <v>240752440</v>
      </c>
      <c r="G40" s="45">
        <f t="shared" si="4"/>
        <v>101181891</v>
      </c>
      <c r="H40" s="45">
        <f t="shared" si="4"/>
        <v>105328904</v>
      </c>
      <c r="I40" s="45">
        <f t="shared" si="4"/>
        <v>100323024</v>
      </c>
      <c r="J40" s="45">
        <f>+I40</f>
        <v>100323024</v>
      </c>
      <c r="K40" s="45">
        <f t="shared" si="4"/>
        <v>100323024</v>
      </c>
      <c r="L40" s="45">
        <f t="shared" si="4"/>
        <v>100323024</v>
      </c>
      <c r="M40" s="45">
        <f t="shared" si="4"/>
        <v>100323024</v>
      </c>
      <c r="N40" s="45">
        <f>+M40</f>
        <v>100323024</v>
      </c>
      <c r="O40" s="45">
        <f t="shared" si="4"/>
        <v>100323024</v>
      </c>
      <c r="P40" s="45">
        <f t="shared" si="4"/>
        <v>100323024</v>
      </c>
      <c r="Q40" s="45">
        <f t="shared" si="4"/>
        <v>100323024</v>
      </c>
      <c r="R40" s="45">
        <f>+Q40</f>
        <v>100323024</v>
      </c>
      <c r="S40" s="45">
        <f t="shared" si="4"/>
        <v>100323024</v>
      </c>
      <c r="T40" s="45">
        <f t="shared" si="4"/>
        <v>100323024</v>
      </c>
      <c r="U40" s="45">
        <f t="shared" si="4"/>
        <v>100323024</v>
      </c>
      <c r="V40" s="45">
        <f>+U40</f>
        <v>100323024</v>
      </c>
      <c r="W40" s="45">
        <f>+V40</f>
        <v>100323024</v>
      </c>
      <c r="X40" s="45">
        <f t="shared" si="4"/>
        <v>122719420</v>
      </c>
      <c r="Y40" s="45">
        <f t="shared" si="4"/>
        <v>-22396396</v>
      </c>
      <c r="Z40" s="46">
        <f>+IF(X40&lt;&gt;0,+(Y40/X40)*100,0)</f>
        <v>-18.250082994199289</v>
      </c>
      <c r="AA40" s="47">
        <f t="shared" si="4"/>
        <v>240752440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101688685</v>
      </c>
      <c r="J60">
        <v>101688685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89682110</v>
      </c>
      <c r="D7" s="18"/>
      <c r="E7" s="19">
        <v>85133472</v>
      </c>
      <c r="F7" s="20">
        <v>85133472</v>
      </c>
      <c r="G7" s="20">
        <v>9635563</v>
      </c>
      <c r="H7" s="20">
        <v>10316511</v>
      </c>
      <c r="I7" s="20">
        <v>10366899</v>
      </c>
      <c r="J7" s="20">
        <v>30318973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30318973</v>
      </c>
      <c r="X7" s="20">
        <v>21283368</v>
      </c>
      <c r="Y7" s="20">
        <v>9035605</v>
      </c>
      <c r="Z7" s="21">
        <v>42.4538306155304</v>
      </c>
      <c r="AA7" s="22">
        <v>85133472</v>
      </c>
    </row>
    <row r="8" spans="1:27" ht="13.5" x14ac:dyDescent="0.25">
      <c r="A8" s="23" t="s">
        <v>36</v>
      </c>
      <c r="B8" s="17" t="s">
        <v>32</v>
      </c>
      <c r="C8" s="18">
        <v>322686</v>
      </c>
      <c r="D8" s="18"/>
      <c r="E8" s="19">
        <v>315000</v>
      </c>
      <c r="F8" s="20">
        <v>315000</v>
      </c>
      <c r="G8" s="20">
        <v>46980</v>
      </c>
      <c r="H8" s="20">
        <v>50688</v>
      </c>
      <c r="I8" s="20">
        <v>59412</v>
      </c>
      <c r="J8" s="20">
        <v>157080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157080</v>
      </c>
      <c r="X8" s="20">
        <v>78750</v>
      </c>
      <c r="Y8" s="20">
        <v>78330</v>
      </c>
      <c r="Z8" s="21">
        <v>99.466666666666669</v>
      </c>
      <c r="AA8" s="22">
        <v>315000</v>
      </c>
    </row>
    <row r="9" spans="1:27" ht="13.5" x14ac:dyDescent="0.25">
      <c r="A9" s="23" t="s">
        <v>37</v>
      </c>
      <c r="B9" s="17" t="s">
        <v>6</v>
      </c>
      <c r="C9" s="18">
        <v>-8727</v>
      </c>
      <c r="D9" s="18"/>
      <c r="E9" s="19">
        <v>3314484</v>
      </c>
      <c r="F9" s="20">
        <v>3314484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1104828</v>
      </c>
      <c r="Y9" s="20">
        <v>-1104828</v>
      </c>
      <c r="Z9" s="21">
        <v>-100</v>
      </c>
      <c r="AA9" s="22">
        <v>3314484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7183000</v>
      </c>
      <c r="F10" s="20">
        <v>7183000</v>
      </c>
      <c r="G10" s="20">
        <v>431000</v>
      </c>
      <c r="H10" s="20"/>
      <c r="I10" s="20"/>
      <c r="J10" s="20">
        <v>431000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431000</v>
      </c>
      <c r="X10" s="20">
        <v>1795749</v>
      </c>
      <c r="Y10" s="20">
        <v>-1364749</v>
      </c>
      <c r="Z10" s="21">
        <v>-75.998872893706192</v>
      </c>
      <c r="AA10" s="22">
        <v>7183000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-3478762</v>
      </c>
      <c r="D14" s="18"/>
      <c r="E14" s="19"/>
      <c r="F14" s="20"/>
      <c r="G14" s="20">
        <v>-7460775</v>
      </c>
      <c r="H14" s="20">
        <v>-145992</v>
      </c>
      <c r="I14" s="20">
        <v>-250200</v>
      </c>
      <c r="J14" s="20">
        <v>-7856967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-7856967</v>
      </c>
      <c r="X14" s="20"/>
      <c r="Y14" s="20">
        <v>-7856967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86517307</v>
      </c>
      <c r="D17" s="26">
        <f>SUM(D6:D16)</f>
        <v>0</v>
      </c>
      <c r="E17" s="27">
        <f t="shared" si="0"/>
        <v>95945956</v>
      </c>
      <c r="F17" s="28">
        <f t="shared" si="0"/>
        <v>95945956</v>
      </c>
      <c r="G17" s="28">
        <f t="shared" si="0"/>
        <v>2652768</v>
      </c>
      <c r="H17" s="28">
        <f t="shared" si="0"/>
        <v>10221207</v>
      </c>
      <c r="I17" s="28">
        <f t="shared" si="0"/>
        <v>10176111</v>
      </c>
      <c r="J17" s="28">
        <f t="shared" si="0"/>
        <v>23050086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23050086</v>
      </c>
      <c r="X17" s="28">
        <f t="shared" si="0"/>
        <v>24262695</v>
      </c>
      <c r="Y17" s="28">
        <f t="shared" si="0"/>
        <v>-1212609</v>
      </c>
      <c r="Z17" s="29">
        <f>+IF(X17&lt;&gt;0,+(Y17/X17)*100,0)</f>
        <v>-4.9978330931497918</v>
      </c>
      <c r="AA17" s="30">
        <f>SUM(AA6:AA16)</f>
        <v>95945956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-278588</v>
      </c>
      <c r="D26" s="18"/>
      <c r="E26" s="19">
        <v>-7183000</v>
      </c>
      <c r="F26" s="20">
        <v>-7183000</v>
      </c>
      <c r="G26" s="20"/>
      <c r="H26" s="20">
        <v>-509163</v>
      </c>
      <c r="I26" s="20"/>
      <c r="J26" s="20">
        <v>-509163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-509163</v>
      </c>
      <c r="X26" s="20">
        <v>-1795749</v>
      </c>
      <c r="Y26" s="20">
        <v>1286586</v>
      </c>
      <c r="Z26" s="21">
        <v>-71.646204452849489</v>
      </c>
      <c r="AA26" s="22">
        <v>-7183000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-278588</v>
      </c>
      <c r="D27" s="26">
        <f>SUM(D21:D26)</f>
        <v>0</v>
      </c>
      <c r="E27" s="27">
        <f t="shared" si="1"/>
        <v>-7183000</v>
      </c>
      <c r="F27" s="28">
        <f t="shared" si="1"/>
        <v>-7183000</v>
      </c>
      <c r="G27" s="28">
        <f t="shared" si="1"/>
        <v>0</v>
      </c>
      <c r="H27" s="28">
        <f t="shared" si="1"/>
        <v>-509163</v>
      </c>
      <c r="I27" s="28">
        <f t="shared" si="1"/>
        <v>0</v>
      </c>
      <c r="J27" s="28">
        <f t="shared" si="1"/>
        <v>-509163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-509163</v>
      </c>
      <c r="X27" s="28">
        <f t="shared" si="1"/>
        <v>-1795749</v>
      </c>
      <c r="Y27" s="28">
        <f t="shared" si="1"/>
        <v>1286586</v>
      </c>
      <c r="Z27" s="29">
        <f>+IF(X27&lt;&gt;0,+(Y27/X27)*100,0)</f>
        <v>-71.646204452849489</v>
      </c>
      <c r="AA27" s="30">
        <f>SUM(AA21:AA26)</f>
        <v>-7183000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86238719</v>
      </c>
      <c r="D38" s="32">
        <f>+D17+D27+D36</f>
        <v>0</v>
      </c>
      <c r="E38" s="33">
        <f t="shared" si="3"/>
        <v>88762956</v>
      </c>
      <c r="F38" s="2">
        <f t="shared" si="3"/>
        <v>88762956</v>
      </c>
      <c r="G38" s="2">
        <f t="shared" si="3"/>
        <v>2652768</v>
      </c>
      <c r="H38" s="2">
        <f t="shared" si="3"/>
        <v>9712044</v>
      </c>
      <c r="I38" s="2">
        <f t="shared" si="3"/>
        <v>10176111</v>
      </c>
      <c r="J38" s="2">
        <f t="shared" si="3"/>
        <v>22540923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22540923</v>
      </c>
      <c r="X38" s="2">
        <f t="shared" si="3"/>
        <v>22466946</v>
      </c>
      <c r="Y38" s="2">
        <f t="shared" si="3"/>
        <v>73977</v>
      </c>
      <c r="Z38" s="34">
        <f>+IF(X38&lt;&gt;0,+(Y38/X38)*100,0)</f>
        <v>0.32927038681625886</v>
      </c>
      <c r="AA38" s="35">
        <f>+AA17+AA27+AA36</f>
        <v>88762956</v>
      </c>
    </row>
    <row r="39" spans="1:27" ht="13.5" x14ac:dyDescent="0.25">
      <c r="A39" s="23" t="s">
        <v>60</v>
      </c>
      <c r="B39" s="17"/>
      <c r="C39" s="32">
        <v>321133942</v>
      </c>
      <c r="D39" s="32"/>
      <c r="E39" s="33">
        <v>321133942</v>
      </c>
      <c r="F39" s="2">
        <v>321133942</v>
      </c>
      <c r="G39" s="2">
        <v>401583327</v>
      </c>
      <c r="H39" s="2">
        <f>+G40+H60</f>
        <v>404236095</v>
      </c>
      <c r="I39" s="2">
        <f>+H40+I60</f>
        <v>413948139</v>
      </c>
      <c r="J39" s="2">
        <f>+G39</f>
        <v>401583327</v>
      </c>
      <c r="K39" s="2">
        <f>+I40+K60</f>
        <v>424124250</v>
      </c>
      <c r="L39" s="2">
        <f>+K40+L60</f>
        <v>424124250</v>
      </c>
      <c r="M39" s="2">
        <f>+L40+M60</f>
        <v>424124250</v>
      </c>
      <c r="N39" s="2">
        <f>+K39</f>
        <v>424124250</v>
      </c>
      <c r="O39" s="2">
        <f>+M40+O60</f>
        <v>424124250</v>
      </c>
      <c r="P39" s="2">
        <f>+O40+P60</f>
        <v>424124250</v>
      </c>
      <c r="Q39" s="2">
        <f>+P40+Q60</f>
        <v>424124250</v>
      </c>
      <c r="R39" s="2">
        <f>+O39</f>
        <v>424124250</v>
      </c>
      <c r="S39" s="2">
        <f>+Q40+S60</f>
        <v>424124250</v>
      </c>
      <c r="T39" s="2">
        <f>+S40+T60</f>
        <v>424124250</v>
      </c>
      <c r="U39" s="2">
        <f>+T40+U60</f>
        <v>424124250</v>
      </c>
      <c r="V39" s="2">
        <f>+S39</f>
        <v>424124250</v>
      </c>
      <c r="W39" s="2">
        <f>+G39</f>
        <v>401583327</v>
      </c>
      <c r="X39" s="2">
        <v>321133942</v>
      </c>
      <c r="Y39" s="2">
        <f>+W39-X39</f>
        <v>80449385</v>
      </c>
      <c r="Z39" s="34">
        <f>+IF(X39&lt;&gt;0,+(Y39/X39)*100,0)</f>
        <v>25.051660531106361</v>
      </c>
      <c r="AA39" s="35">
        <v>321133942</v>
      </c>
    </row>
    <row r="40" spans="1:27" ht="13.5" x14ac:dyDescent="0.25">
      <c r="A40" s="41" t="s">
        <v>62</v>
      </c>
      <c r="B40" s="42" t="s">
        <v>61</v>
      </c>
      <c r="C40" s="43">
        <f>+C38+C39</f>
        <v>407372661</v>
      </c>
      <c r="D40" s="43">
        <f t="shared" ref="D40:AA40" si="4">+D38+D39</f>
        <v>0</v>
      </c>
      <c r="E40" s="44">
        <f t="shared" si="4"/>
        <v>409896898</v>
      </c>
      <c r="F40" s="45">
        <f t="shared" si="4"/>
        <v>409896898</v>
      </c>
      <c r="G40" s="45">
        <f t="shared" si="4"/>
        <v>404236095</v>
      </c>
      <c r="H40" s="45">
        <f t="shared" si="4"/>
        <v>413948139</v>
      </c>
      <c r="I40" s="45">
        <f t="shared" si="4"/>
        <v>424124250</v>
      </c>
      <c r="J40" s="45">
        <f>+I40</f>
        <v>424124250</v>
      </c>
      <c r="K40" s="45">
        <f t="shared" si="4"/>
        <v>424124250</v>
      </c>
      <c r="L40" s="45">
        <f t="shared" si="4"/>
        <v>424124250</v>
      </c>
      <c r="M40" s="45">
        <f t="shared" si="4"/>
        <v>424124250</v>
      </c>
      <c r="N40" s="45">
        <f>+M40</f>
        <v>424124250</v>
      </c>
      <c r="O40" s="45">
        <f t="shared" si="4"/>
        <v>424124250</v>
      </c>
      <c r="P40" s="45">
        <f t="shared" si="4"/>
        <v>424124250</v>
      </c>
      <c r="Q40" s="45">
        <f t="shared" si="4"/>
        <v>424124250</v>
      </c>
      <c r="R40" s="45">
        <f>+Q40</f>
        <v>424124250</v>
      </c>
      <c r="S40" s="45">
        <f t="shared" si="4"/>
        <v>424124250</v>
      </c>
      <c r="T40" s="45">
        <f t="shared" si="4"/>
        <v>424124250</v>
      </c>
      <c r="U40" s="45">
        <f t="shared" si="4"/>
        <v>424124250</v>
      </c>
      <c r="V40" s="45">
        <f>+U40</f>
        <v>424124250</v>
      </c>
      <c r="W40" s="45">
        <f>+V40</f>
        <v>424124250</v>
      </c>
      <c r="X40" s="45">
        <f t="shared" si="4"/>
        <v>343600888</v>
      </c>
      <c r="Y40" s="45">
        <f t="shared" si="4"/>
        <v>80523362</v>
      </c>
      <c r="Z40" s="46">
        <f>+IF(X40&lt;&gt;0,+(Y40/X40)*100,0)</f>
        <v>23.435143741537711</v>
      </c>
      <c r="AA40" s="47">
        <f t="shared" si="4"/>
        <v>409896898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401583327</v>
      </c>
      <c r="J60">
        <v>401583327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224081</v>
      </c>
      <c r="D7" s="18"/>
      <c r="E7" s="19">
        <v>18979595</v>
      </c>
      <c r="F7" s="20">
        <v>18979595</v>
      </c>
      <c r="G7" s="20">
        <v>9470</v>
      </c>
      <c r="H7" s="20">
        <v>1735</v>
      </c>
      <c r="I7" s="20">
        <v>1863</v>
      </c>
      <c r="J7" s="20">
        <v>13068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13068</v>
      </c>
      <c r="X7" s="20">
        <v>3721293</v>
      </c>
      <c r="Y7" s="20">
        <v>-3708225</v>
      </c>
      <c r="Z7" s="21">
        <v>-99.648831736710875</v>
      </c>
      <c r="AA7" s="22">
        <v>18979595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1252883</v>
      </c>
      <c r="F9" s="20">
        <v>1252883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313218</v>
      </c>
      <c r="Y9" s="20">
        <v>-313218</v>
      </c>
      <c r="Z9" s="21">
        <v>-100</v>
      </c>
      <c r="AA9" s="22">
        <v>1252883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999999</v>
      </c>
      <c r="Y10" s="20">
        <v>-999999</v>
      </c>
      <c r="Z10" s="21">
        <v>-100</v>
      </c>
      <c r="AA10" s="22">
        <v>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341315</v>
      </c>
      <c r="F11" s="20">
        <v>341315</v>
      </c>
      <c r="G11" s="20">
        <v>2357</v>
      </c>
      <c r="H11" s="20">
        <v>1176</v>
      </c>
      <c r="I11" s="20">
        <v>933</v>
      </c>
      <c r="J11" s="20">
        <v>4466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4466</v>
      </c>
      <c r="X11" s="20">
        <v>85329</v>
      </c>
      <c r="Y11" s="20">
        <v>-80863</v>
      </c>
      <c r="Z11" s="21">
        <v>-94.766140468070645</v>
      </c>
      <c r="AA11" s="22">
        <v>341315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-40940441</v>
      </c>
      <c r="F14" s="20">
        <v>-40940441</v>
      </c>
      <c r="G14" s="20"/>
      <c r="H14" s="20">
        <v>-324302</v>
      </c>
      <c r="I14" s="20">
        <v>-574233</v>
      </c>
      <c r="J14" s="20">
        <v>-898535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-898535</v>
      </c>
      <c r="X14" s="20">
        <v>-8975019</v>
      </c>
      <c r="Y14" s="20">
        <v>8076484</v>
      </c>
      <c r="Z14" s="21">
        <v>-89.988489160858592</v>
      </c>
      <c r="AA14" s="22">
        <v>-40940441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224081</v>
      </c>
      <c r="D17" s="26">
        <f>SUM(D6:D16)</f>
        <v>0</v>
      </c>
      <c r="E17" s="27">
        <f t="shared" si="0"/>
        <v>-16366648</v>
      </c>
      <c r="F17" s="28">
        <f t="shared" si="0"/>
        <v>-16366648</v>
      </c>
      <c r="G17" s="28">
        <f t="shared" si="0"/>
        <v>11827</v>
      </c>
      <c r="H17" s="28">
        <f t="shared" si="0"/>
        <v>-321391</v>
      </c>
      <c r="I17" s="28">
        <f t="shared" si="0"/>
        <v>-571437</v>
      </c>
      <c r="J17" s="28">
        <f t="shared" si="0"/>
        <v>-881001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-881001</v>
      </c>
      <c r="X17" s="28">
        <f t="shared" si="0"/>
        <v>-3855180</v>
      </c>
      <c r="Y17" s="28">
        <f t="shared" si="0"/>
        <v>2974179</v>
      </c>
      <c r="Z17" s="29">
        <f>+IF(X17&lt;&gt;0,+(Y17/X17)*100,0)</f>
        <v>-77.147604002925931</v>
      </c>
      <c r="AA17" s="30">
        <f>SUM(AA6:AA16)</f>
        <v>-16366648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-4057337</v>
      </c>
      <c r="D26" s="18"/>
      <c r="E26" s="19">
        <v>-4000000</v>
      </c>
      <c r="F26" s="20">
        <v>-4000000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-999999</v>
      </c>
      <c r="Y26" s="20">
        <v>999999</v>
      </c>
      <c r="Z26" s="21">
        <v>-100</v>
      </c>
      <c r="AA26" s="22">
        <v>-4000000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-4057337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-999999</v>
      </c>
      <c r="Y27" s="28">
        <f t="shared" si="1"/>
        <v>999999</v>
      </c>
      <c r="Z27" s="29">
        <f>+IF(X27&lt;&gt;0,+(Y27/X27)*100,0)</f>
        <v>-100</v>
      </c>
      <c r="AA27" s="30">
        <f>SUM(AA21:AA26)</f>
        <v>-4000000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-3833256</v>
      </c>
      <c r="D38" s="32">
        <f>+D17+D27+D36</f>
        <v>0</v>
      </c>
      <c r="E38" s="33">
        <f t="shared" si="3"/>
        <v>-20366648</v>
      </c>
      <c r="F38" s="2">
        <f t="shared" si="3"/>
        <v>-20366648</v>
      </c>
      <c r="G38" s="2">
        <f t="shared" si="3"/>
        <v>11827</v>
      </c>
      <c r="H38" s="2">
        <f t="shared" si="3"/>
        <v>-321391</v>
      </c>
      <c r="I38" s="2">
        <f t="shared" si="3"/>
        <v>-571437</v>
      </c>
      <c r="J38" s="2">
        <f t="shared" si="3"/>
        <v>-881001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-881001</v>
      </c>
      <c r="X38" s="2">
        <f t="shared" si="3"/>
        <v>-4855179</v>
      </c>
      <c r="Y38" s="2">
        <f t="shared" si="3"/>
        <v>3974178</v>
      </c>
      <c r="Z38" s="34">
        <f>+IF(X38&lt;&gt;0,+(Y38/X38)*100,0)</f>
        <v>-81.85440742761493</v>
      </c>
      <c r="AA38" s="35">
        <f>+AA17+AA27+AA36</f>
        <v>-20366648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11827</v>
      </c>
      <c r="I39" s="2">
        <f>+H40+I60</f>
        <v>-309564</v>
      </c>
      <c r="J39" s="2">
        <f>+G39</f>
        <v>0</v>
      </c>
      <c r="K39" s="2">
        <f>+I40+K60</f>
        <v>-881001</v>
      </c>
      <c r="L39" s="2">
        <f>+K40+L60</f>
        <v>-881001</v>
      </c>
      <c r="M39" s="2">
        <f>+L40+M60</f>
        <v>-881001</v>
      </c>
      <c r="N39" s="2">
        <f>+K39</f>
        <v>-881001</v>
      </c>
      <c r="O39" s="2">
        <f>+M40+O60</f>
        <v>-881001</v>
      </c>
      <c r="P39" s="2">
        <f>+O40+P60</f>
        <v>-881001</v>
      </c>
      <c r="Q39" s="2">
        <f>+P40+Q60</f>
        <v>-881001</v>
      </c>
      <c r="R39" s="2">
        <f>+O39</f>
        <v>-881001</v>
      </c>
      <c r="S39" s="2">
        <f>+Q40+S60</f>
        <v>-881001</v>
      </c>
      <c r="T39" s="2">
        <f>+S40+T60</f>
        <v>-881001</v>
      </c>
      <c r="U39" s="2">
        <f>+T40+U60</f>
        <v>-881001</v>
      </c>
      <c r="V39" s="2">
        <f>+S39</f>
        <v>-881001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-3833256</v>
      </c>
      <c r="D40" s="43">
        <f t="shared" ref="D40:AA40" si="4">+D38+D39</f>
        <v>0</v>
      </c>
      <c r="E40" s="44">
        <f t="shared" si="4"/>
        <v>-20366648</v>
      </c>
      <c r="F40" s="45">
        <f t="shared" si="4"/>
        <v>-20366648</v>
      </c>
      <c r="G40" s="45">
        <f t="shared" si="4"/>
        <v>11827</v>
      </c>
      <c r="H40" s="45">
        <f t="shared" si="4"/>
        <v>-309564</v>
      </c>
      <c r="I40" s="45">
        <f t="shared" si="4"/>
        <v>-881001</v>
      </c>
      <c r="J40" s="45">
        <f>+I40</f>
        <v>-881001</v>
      </c>
      <c r="K40" s="45">
        <f t="shared" si="4"/>
        <v>-881001</v>
      </c>
      <c r="L40" s="45">
        <f t="shared" si="4"/>
        <v>-881001</v>
      </c>
      <c r="M40" s="45">
        <f t="shared" si="4"/>
        <v>-881001</v>
      </c>
      <c r="N40" s="45">
        <f>+M40</f>
        <v>-881001</v>
      </c>
      <c r="O40" s="45">
        <f t="shared" si="4"/>
        <v>-881001</v>
      </c>
      <c r="P40" s="45">
        <f t="shared" si="4"/>
        <v>-881001</v>
      </c>
      <c r="Q40" s="45">
        <f t="shared" si="4"/>
        <v>-881001</v>
      </c>
      <c r="R40" s="45">
        <f>+Q40</f>
        <v>-881001</v>
      </c>
      <c r="S40" s="45">
        <f t="shared" si="4"/>
        <v>-881001</v>
      </c>
      <c r="T40" s="45">
        <f t="shared" si="4"/>
        <v>-881001</v>
      </c>
      <c r="U40" s="45">
        <f t="shared" si="4"/>
        <v>-881001</v>
      </c>
      <c r="V40" s="45">
        <f>+U40</f>
        <v>-881001</v>
      </c>
      <c r="W40" s="45">
        <f>+V40</f>
        <v>-881001</v>
      </c>
      <c r="X40" s="45">
        <f t="shared" si="4"/>
        <v>-4855179</v>
      </c>
      <c r="Y40" s="45">
        <f t="shared" si="4"/>
        <v>3974178</v>
      </c>
      <c r="Z40" s="46">
        <f>+IF(X40&lt;&gt;0,+(Y40/X40)*100,0)</f>
        <v>-81.85440742761493</v>
      </c>
      <c r="AA40" s="47">
        <f t="shared" si="4"/>
        <v>-20366648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83671596</v>
      </c>
      <c r="F7" s="20">
        <v>83671596</v>
      </c>
      <c r="G7" s="20">
        <v>3327878</v>
      </c>
      <c r="H7" s="20">
        <v>4368223</v>
      </c>
      <c r="I7" s="20">
        <v>3652769</v>
      </c>
      <c r="J7" s="20">
        <v>11348870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11348870</v>
      </c>
      <c r="X7" s="20">
        <v>20917899</v>
      </c>
      <c r="Y7" s="20">
        <v>-9569029</v>
      </c>
      <c r="Z7" s="21">
        <v>-45.745650650670036</v>
      </c>
      <c r="AA7" s="22">
        <v>83671596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14030040</v>
      </c>
      <c r="F8" s="20">
        <v>14030040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3507510</v>
      </c>
      <c r="Y8" s="20">
        <v>-3507510</v>
      </c>
      <c r="Z8" s="21">
        <v>-100</v>
      </c>
      <c r="AA8" s="22">
        <v>14030040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1968000</v>
      </c>
      <c r="F9" s="20">
        <v>1968000</v>
      </c>
      <c r="G9" s="20">
        <v>12221238</v>
      </c>
      <c r="H9" s="20">
        <v>2681330</v>
      </c>
      <c r="I9" s="20">
        <v>2428042</v>
      </c>
      <c r="J9" s="20">
        <v>17330610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17330610</v>
      </c>
      <c r="X9" s="20">
        <v>492000</v>
      </c>
      <c r="Y9" s="20">
        <v>16838610</v>
      </c>
      <c r="Z9" s="21">
        <v>3422.4817073170734</v>
      </c>
      <c r="AA9" s="22">
        <v>1968000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-108580116</v>
      </c>
      <c r="F14" s="20">
        <v>-108580116</v>
      </c>
      <c r="G14" s="20">
        <v>-5118980</v>
      </c>
      <c r="H14" s="20">
        <v>-726389</v>
      </c>
      <c r="I14" s="20">
        <v>-769334</v>
      </c>
      <c r="J14" s="20">
        <v>-6614703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-6614703</v>
      </c>
      <c r="X14" s="20">
        <v>-27145029</v>
      </c>
      <c r="Y14" s="20">
        <v>20530326</v>
      </c>
      <c r="Z14" s="21">
        <v>-75.631991404393048</v>
      </c>
      <c r="AA14" s="22">
        <v>-108580116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-1001004</v>
      </c>
      <c r="F15" s="20">
        <v>-1001004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-250251</v>
      </c>
      <c r="Y15" s="20">
        <v>250251</v>
      </c>
      <c r="Z15" s="21">
        <v>-100</v>
      </c>
      <c r="AA15" s="22">
        <v>-1001004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-9911484</v>
      </c>
      <c r="F17" s="28">
        <f t="shared" si="0"/>
        <v>-9911484</v>
      </c>
      <c r="G17" s="28">
        <f t="shared" si="0"/>
        <v>10430136</v>
      </c>
      <c r="H17" s="28">
        <f t="shared" si="0"/>
        <v>6323164</v>
      </c>
      <c r="I17" s="28">
        <f t="shared" si="0"/>
        <v>5311477</v>
      </c>
      <c r="J17" s="28">
        <f t="shared" si="0"/>
        <v>22064777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22064777</v>
      </c>
      <c r="X17" s="28">
        <f t="shared" si="0"/>
        <v>-2477871</v>
      </c>
      <c r="Y17" s="28">
        <f t="shared" si="0"/>
        <v>24542648</v>
      </c>
      <c r="Z17" s="29">
        <f>+IF(X17&lt;&gt;0,+(Y17/X17)*100,0)</f>
        <v>-990.47319251082888</v>
      </c>
      <c r="AA17" s="30">
        <f>SUM(AA6:AA16)</f>
        <v>-9911484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-9911484</v>
      </c>
      <c r="F38" s="2">
        <f t="shared" si="3"/>
        <v>-9911484</v>
      </c>
      <c r="G38" s="2">
        <f t="shared" si="3"/>
        <v>10430136</v>
      </c>
      <c r="H38" s="2">
        <f t="shared" si="3"/>
        <v>6323164</v>
      </c>
      <c r="I38" s="2">
        <f t="shared" si="3"/>
        <v>5311477</v>
      </c>
      <c r="J38" s="2">
        <f t="shared" si="3"/>
        <v>22064777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22064777</v>
      </c>
      <c r="X38" s="2">
        <f t="shared" si="3"/>
        <v>-2477871</v>
      </c>
      <c r="Y38" s="2">
        <f t="shared" si="3"/>
        <v>24542648</v>
      </c>
      <c r="Z38" s="34">
        <f>+IF(X38&lt;&gt;0,+(Y38/X38)*100,0)</f>
        <v>-990.47319251082888</v>
      </c>
      <c r="AA38" s="35">
        <f>+AA17+AA27+AA36</f>
        <v>-9911484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36530782</v>
      </c>
      <c r="H39" s="2">
        <f>+G40+H60</f>
        <v>46706884</v>
      </c>
      <c r="I39" s="2">
        <f>+H40+I60</f>
        <v>53030048</v>
      </c>
      <c r="J39" s="2">
        <f>+G39</f>
        <v>36530782</v>
      </c>
      <c r="K39" s="2">
        <f>+I40+K60</f>
        <v>58341525</v>
      </c>
      <c r="L39" s="2">
        <f>+K40+L60</f>
        <v>58341525</v>
      </c>
      <c r="M39" s="2">
        <f>+L40+M60</f>
        <v>58341525</v>
      </c>
      <c r="N39" s="2">
        <f>+K39</f>
        <v>58341525</v>
      </c>
      <c r="O39" s="2">
        <f>+M40+O60</f>
        <v>58341525</v>
      </c>
      <c r="P39" s="2">
        <f>+O40+P60</f>
        <v>58341525</v>
      </c>
      <c r="Q39" s="2">
        <f>+P40+Q60</f>
        <v>58341525</v>
      </c>
      <c r="R39" s="2">
        <f>+O39</f>
        <v>58341525</v>
      </c>
      <c r="S39" s="2">
        <f>+Q40+S60</f>
        <v>58341525</v>
      </c>
      <c r="T39" s="2">
        <f>+S40+T60</f>
        <v>58341525</v>
      </c>
      <c r="U39" s="2">
        <f>+T40+U60</f>
        <v>58341525</v>
      </c>
      <c r="V39" s="2">
        <f>+S39</f>
        <v>58341525</v>
      </c>
      <c r="W39" s="2">
        <f>+G39</f>
        <v>36530782</v>
      </c>
      <c r="X39" s="2"/>
      <c r="Y39" s="2">
        <f>+W39-X39</f>
        <v>36530782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-9911484</v>
      </c>
      <c r="F40" s="45">
        <f t="shared" si="4"/>
        <v>-9911484</v>
      </c>
      <c r="G40" s="45">
        <f t="shared" si="4"/>
        <v>46960918</v>
      </c>
      <c r="H40" s="45">
        <f t="shared" si="4"/>
        <v>53030048</v>
      </c>
      <c r="I40" s="45">
        <f t="shared" si="4"/>
        <v>58341525</v>
      </c>
      <c r="J40" s="45">
        <f>+I40</f>
        <v>58341525</v>
      </c>
      <c r="K40" s="45">
        <f t="shared" si="4"/>
        <v>58341525</v>
      </c>
      <c r="L40" s="45">
        <f t="shared" si="4"/>
        <v>58341525</v>
      </c>
      <c r="M40" s="45">
        <f t="shared" si="4"/>
        <v>58341525</v>
      </c>
      <c r="N40" s="45">
        <f>+M40</f>
        <v>58341525</v>
      </c>
      <c r="O40" s="45">
        <f t="shared" si="4"/>
        <v>58341525</v>
      </c>
      <c r="P40" s="45">
        <f t="shared" si="4"/>
        <v>58341525</v>
      </c>
      <c r="Q40" s="45">
        <f t="shared" si="4"/>
        <v>58341525</v>
      </c>
      <c r="R40" s="45">
        <f>+Q40</f>
        <v>58341525</v>
      </c>
      <c r="S40" s="45">
        <f t="shared" si="4"/>
        <v>58341525</v>
      </c>
      <c r="T40" s="45">
        <f t="shared" si="4"/>
        <v>58341525</v>
      </c>
      <c r="U40" s="45">
        <f t="shared" si="4"/>
        <v>58341525</v>
      </c>
      <c r="V40" s="45">
        <f>+U40</f>
        <v>58341525</v>
      </c>
      <c r="W40" s="45">
        <f>+V40</f>
        <v>58341525</v>
      </c>
      <c r="X40" s="45">
        <f t="shared" si="4"/>
        <v>-2477871</v>
      </c>
      <c r="Y40" s="45">
        <f t="shared" si="4"/>
        <v>61073430</v>
      </c>
      <c r="Z40" s="46">
        <f>+IF(X40&lt;&gt;0,+(Y40/X40)*100,0)</f>
        <v>-2464.7542184399431</v>
      </c>
      <c r="AA40" s="47">
        <f t="shared" si="4"/>
        <v>-9911484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36530782</v>
      </c>
      <c r="H60">
        <v>-254034</v>
      </c>
      <c r="J60">
        <v>36530782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-29529242</v>
      </c>
      <c r="D14" s="18"/>
      <c r="E14" s="19">
        <v>-120850199</v>
      </c>
      <c r="F14" s="20">
        <v>-120850199</v>
      </c>
      <c r="G14" s="20">
        <v>-7335066</v>
      </c>
      <c r="H14" s="20">
        <v>-208333</v>
      </c>
      <c r="I14" s="20">
        <v>-10000000</v>
      </c>
      <c r="J14" s="20">
        <v>-17543399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-17543399</v>
      </c>
      <c r="X14" s="20">
        <v>-30212553</v>
      </c>
      <c r="Y14" s="20">
        <v>12669154</v>
      </c>
      <c r="Z14" s="21">
        <v>-41.933410923598544</v>
      </c>
      <c r="AA14" s="22">
        <v>-120850199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-29529242</v>
      </c>
      <c r="D17" s="26">
        <f>SUM(D6:D16)</f>
        <v>0</v>
      </c>
      <c r="E17" s="27">
        <f t="shared" si="0"/>
        <v>-120850199</v>
      </c>
      <c r="F17" s="28">
        <f t="shared" si="0"/>
        <v>-120850199</v>
      </c>
      <c r="G17" s="28">
        <f t="shared" si="0"/>
        <v>-7335066</v>
      </c>
      <c r="H17" s="28">
        <f t="shared" si="0"/>
        <v>-208333</v>
      </c>
      <c r="I17" s="28">
        <f t="shared" si="0"/>
        <v>-10000000</v>
      </c>
      <c r="J17" s="28">
        <f t="shared" si="0"/>
        <v>-17543399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-17543399</v>
      </c>
      <c r="X17" s="28">
        <f t="shared" si="0"/>
        <v>-30212553</v>
      </c>
      <c r="Y17" s="28">
        <f t="shared" si="0"/>
        <v>12669154</v>
      </c>
      <c r="Z17" s="29">
        <f>+IF(X17&lt;&gt;0,+(Y17/X17)*100,0)</f>
        <v>-41.933410923598544</v>
      </c>
      <c r="AA17" s="30">
        <f>SUM(AA6:AA16)</f>
        <v>-120850199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-29529242</v>
      </c>
      <c r="D38" s="32">
        <f>+D17+D27+D36</f>
        <v>0</v>
      </c>
      <c r="E38" s="33">
        <f t="shared" si="3"/>
        <v>-120850199</v>
      </c>
      <c r="F38" s="2">
        <f t="shared" si="3"/>
        <v>-120850199</v>
      </c>
      <c r="G38" s="2">
        <f t="shared" si="3"/>
        <v>-7335066</v>
      </c>
      <c r="H38" s="2">
        <f t="shared" si="3"/>
        <v>-208333</v>
      </c>
      <c r="I38" s="2">
        <f t="shared" si="3"/>
        <v>-10000000</v>
      </c>
      <c r="J38" s="2">
        <f t="shared" si="3"/>
        <v>-17543399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-17543399</v>
      </c>
      <c r="X38" s="2">
        <f t="shared" si="3"/>
        <v>-30212553</v>
      </c>
      <c r="Y38" s="2">
        <f t="shared" si="3"/>
        <v>12669154</v>
      </c>
      <c r="Z38" s="34">
        <f>+IF(X38&lt;&gt;0,+(Y38/X38)*100,0)</f>
        <v>-41.933410923598544</v>
      </c>
      <c r="AA38" s="35">
        <f>+AA17+AA27+AA36</f>
        <v>-120850199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-7335066</v>
      </c>
      <c r="I39" s="2">
        <f>+H40+I60</f>
        <v>-7543399</v>
      </c>
      <c r="J39" s="2">
        <f>+G39</f>
        <v>0</v>
      </c>
      <c r="K39" s="2">
        <f>+I40+K60</f>
        <v>-17543399</v>
      </c>
      <c r="L39" s="2">
        <f>+K40+L60</f>
        <v>-17543399</v>
      </c>
      <c r="M39" s="2">
        <f>+L40+M60</f>
        <v>-17543399</v>
      </c>
      <c r="N39" s="2">
        <f>+K39</f>
        <v>-17543399</v>
      </c>
      <c r="O39" s="2">
        <f>+M40+O60</f>
        <v>-17543399</v>
      </c>
      <c r="P39" s="2">
        <f>+O40+P60</f>
        <v>-17543399</v>
      </c>
      <c r="Q39" s="2">
        <f>+P40+Q60</f>
        <v>-17543399</v>
      </c>
      <c r="R39" s="2">
        <f>+O39</f>
        <v>-17543399</v>
      </c>
      <c r="S39" s="2">
        <f>+Q40+S60</f>
        <v>-17543399</v>
      </c>
      <c r="T39" s="2">
        <f>+S40+T60</f>
        <v>-17543399</v>
      </c>
      <c r="U39" s="2">
        <f>+T40+U60</f>
        <v>-17543399</v>
      </c>
      <c r="V39" s="2">
        <f>+S39</f>
        <v>-17543399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-29529242</v>
      </c>
      <c r="D40" s="43">
        <f t="shared" ref="D40:AA40" si="4">+D38+D39</f>
        <v>0</v>
      </c>
      <c r="E40" s="44">
        <f t="shared" si="4"/>
        <v>-120850199</v>
      </c>
      <c r="F40" s="45">
        <f t="shared" si="4"/>
        <v>-120850199</v>
      </c>
      <c r="G40" s="45">
        <f t="shared" si="4"/>
        <v>-7335066</v>
      </c>
      <c r="H40" s="45">
        <f t="shared" si="4"/>
        <v>-7543399</v>
      </c>
      <c r="I40" s="45">
        <f t="shared" si="4"/>
        <v>-17543399</v>
      </c>
      <c r="J40" s="45">
        <f>+I40</f>
        <v>-17543399</v>
      </c>
      <c r="K40" s="45">
        <f t="shared" si="4"/>
        <v>-17543399</v>
      </c>
      <c r="L40" s="45">
        <f t="shared" si="4"/>
        <v>-17543399</v>
      </c>
      <c r="M40" s="45">
        <f t="shared" si="4"/>
        <v>-17543399</v>
      </c>
      <c r="N40" s="45">
        <f>+M40</f>
        <v>-17543399</v>
      </c>
      <c r="O40" s="45">
        <f t="shared" si="4"/>
        <v>-17543399</v>
      </c>
      <c r="P40" s="45">
        <f t="shared" si="4"/>
        <v>-17543399</v>
      </c>
      <c r="Q40" s="45">
        <f t="shared" si="4"/>
        <v>-17543399</v>
      </c>
      <c r="R40" s="45">
        <f>+Q40</f>
        <v>-17543399</v>
      </c>
      <c r="S40" s="45">
        <f t="shared" si="4"/>
        <v>-17543399</v>
      </c>
      <c r="T40" s="45">
        <f t="shared" si="4"/>
        <v>-17543399</v>
      </c>
      <c r="U40" s="45">
        <f t="shared" si="4"/>
        <v>-17543399</v>
      </c>
      <c r="V40" s="45">
        <f>+U40</f>
        <v>-17543399</v>
      </c>
      <c r="W40" s="45">
        <f>+V40</f>
        <v>-17543399</v>
      </c>
      <c r="X40" s="45">
        <f t="shared" si="4"/>
        <v>-30212553</v>
      </c>
      <c r="Y40" s="45">
        <f t="shared" si="4"/>
        <v>12669154</v>
      </c>
      <c r="Z40" s="46">
        <f>+IF(X40&lt;&gt;0,+(Y40/X40)*100,0)</f>
        <v>-41.933410923598544</v>
      </c>
      <c r="AA40" s="47">
        <f t="shared" si="4"/>
        <v>-120850199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-417299362</v>
      </c>
      <c r="D14" s="18"/>
      <c r="E14" s="19">
        <v>-454936660</v>
      </c>
      <c r="F14" s="20">
        <v>-454936660</v>
      </c>
      <c r="G14" s="20">
        <v>-57693833</v>
      </c>
      <c r="H14" s="20">
        <v>-72643338</v>
      </c>
      <c r="I14" s="20">
        <v>-64104037</v>
      </c>
      <c r="J14" s="20">
        <v>-194441208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-194441208</v>
      </c>
      <c r="X14" s="20">
        <v>-113734167</v>
      </c>
      <c r="Y14" s="20">
        <v>-80707041</v>
      </c>
      <c r="Z14" s="21">
        <v>70.961121999513139</v>
      </c>
      <c r="AA14" s="22">
        <v>-454936660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-417299362</v>
      </c>
      <c r="D17" s="26">
        <f>SUM(D6:D16)</f>
        <v>0</v>
      </c>
      <c r="E17" s="27">
        <f t="shared" si="0"/>
        <v>-454936660</v>
      </c>
      <c r="F17" s="28">
        <f t="shared" si="0"/>
        <v>-454936660</v>
      </c>
      <c r="G17" s="28">
        <f t="shared" si="0"/>
        <v>-57693833</v>
      </c>
      <c r="H17" s="28">
        <f t="shared" si="0"/>
        <v>-72643338</v>
      </c>
      <c r="I17" s="28">
        <f t="shared" si="0"/>
        <v>-64104037</v>
      </c>
      <c r="J17" s="28">
        <f t="shared" si="0"/>
        <v>-194441208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-194441208</v>
      </c>
      <c r="X17" s="28">
        <f t="shared" si="0"/>
        <v>-113734167</v>
      </c>
      <c r="Y17" s="28">
        <f t="shared" si="0"/>
        <v>-80707041</v>
      </c>
      <c r="Z17" s="29">
        <f>+IF(X17&lt;&gt;0,+(Y17/X17)*100,0)</f>
        <v>70.961121999513139</v>
      </c>
      <c r="AA17" s="30">
        <f>SUM(AA6:AA16)</f>
        <v>-454936660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300000</v>
      </c>
      <c r="F33" s="20">
        <v>300000</v>
      </c>
      <c r="G33" s="20">
        <v>7178</v>
      </c>
      <c r="H33" s="36">
        <v>21468</v>
      </c>
      <c r="I33" s="36">
        <v>17364</v>
      </c>
      <c r="J33" s="36">
        <v>46010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46010</v>
      </c>
      <c r="X33" s="36">
        <v>75000</v>
      </c>
      <c r="Y33" s="20">
        <v>-28990</v>
      </c>
      <c r="Z33" s="21">
        <v>-38.653333333333336</v>
      </c>
      <c r="AA33" s="22">
        <v>300000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300000</v>
      </c>
      <c r="F36" s="28">
        <f t="shared" si="2"/>
        <v>300000</v>
      </c>
      <c r="G36" s="28">
        <f t="shared" si="2"/>
        <v>7178</v>
      </c>
      <c r="H36" s="28">
        <f t="shared" si="2"/>
        <v>21468</v>
      </c>
      <c r="I36" s="28">
        <f t="shared" si="2"/>
        <v>17364</v>
      </c>
      <c r="J36" s="28">
        <f t="shared" si="2"/>
        <v>46010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46010</v>
      </c>
      <c r="X36" s="28">
        <f t="shared" si="2"/>
        <v>75000</v>
      </c>
      <c r="Y36" s="28">
        <f t="shared" si="2"/>
        <v>-28990</v>
      </c>
      <c r="Z36" s="29">
        <f>+IF(X36&lt;&gt;0,+(Y36/X36)*100,0)</f>
        <v>-38.653333333333336</v>
      </c>
      <c r="AA36" s="30">
        <f>SUM(AA31:AA35)</f>
        <v>300000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-417299362</v>
      </c>
      <c r="D38" s="32">
        <f>+D17+D27+D36</f>
        <v>0</v>
      </c>
      <c r="E38" s="33">
        <f t="shared" si="3"/>
        <v>-454636660</v>
      </c>
      <c r="F38" s="2">
        <f t="shared" si="3"/>
        <v>-454636660</v>
      </c>
      <c r="G38" s="2">
        <f t="shared" si="3"/>
        <v>-57686655</v>
      </c>
      <c r="H38" s="2">
        <f t="shared" si="3"/>
        <v>-72621870</v>
      </c>
      <c r="I38" s="2">
        <f t="shared" si="3"/>
        <v>-64086673</v>
      </c>
      <c r="J38" s="2">
        <f t="shared" si="3"/>
        <v>-194395198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-194395198</v>
      </c>
      <c r="X38" s="2">
        <f t="shared" si="3"/>
        <v>-113659167</v>
      </c>
      <c r="Y38" s="2">
        <f t="shared" si="3"/>
        <v>-80736031</v>
      </c>
      <c r="Z38" s="34">
        <f>+IF(X38&lt;&gt;0,+(Y38/X38)*100,0)</f>
        <v>71.033453025394778</v>
      </c>
      <c r="AA38" s="35">
        <f>+AA17+AA27+AA36</f>
        <v>-454636660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-57686655</v>
      </c>
      <c r="I39" s="2">
        <f>+H40+I60</f>
        <v>-130308525</v>
      </c>
      <c r="J39" s="2">
        <f>+G39</f>
        <v>0</v>
      </c>
      <c r="K39" s="2">
        <f>+I40+K60</f>
        <v>-194395198</v>
      </c>
      <c r="L39" s="2">
        <f>+K40+L60</f>
        <v>-194395198</v>
      </c>
      <c r="M39" s="2">
        <f>+L40+M60</f>
        <v>-194395198</v>
      </c>
      <c r="N39" s="2">
        <f>+K39</f>
        <v>-194395198</v>
      </c>
      <c r="O39" s="2">
        <f>+M40+O60</f>
        <v>-194395198</v>
      </c>
      <c r="P39" s="2">
        <f>+O40+P60</f>
        <v>-194395198</v>
      </c>
      <c r="Q39" s="2">
        <f>+P40+Q60</f>
        <v>-194395198</v>
      </c>
      <c r="R39" s="2">
        <f>+O39</f>
        <v>-194395198</v>
      </c>
      <c r="S39" s="2">
        <f>+Q40+S60</f>
        <v>-194395198</v>
      </c>
      <c r="T39" s="2">
        <f>+S40+T60</f>
        <v>-194395198</v>
      </c>
      <c r="U39" s="2">
        <f>+T40+U60</f>
        <v>-194395198</v>
      </c>
      <c r="V39" s="2">
        <f>+S39</f>
        <v>-194395198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-417299362</v>
      </c>
      <c r="D40" s="43">
        <f t="shared" ref="D40:AA40" si="4">+D38+D39</f>
        <v>0</v>
      </c>
      <c r="E40" s="44">
        <f t="shared" si="4"/>
        <v>-454636660</v>
      </c>
      <c r="F40" s="45">
        <f t="shared" si="4"/>
        <v>-454636660</v>
      </c>
      <c r="G40" s="45">
        <f t="shared" si="4"/>
        <v>-57686655</v>
      </c>
      <c r="H40" s="45">
        <f t="shared" si="4"/>
        <v>-130308525</v>
      </c>
      <c r="I40" s="45">
        <f t="shared" si="4"/>
        <v>-194395198</v>
      </c>
      <c r="J40" s="45">
        <f>+I40</f>
        <v>-194395198</v>
      </c>
      <c r="K40" s="45">
        <f t="shared" si="4"/>
        <v>-194395198</v>
      </c>
      <c r="L40" s="45">
        <f t="shared" si="4"/>
        <v>-194395198</v>
      </c>
      <c r="M40" s="45">
        <f t="shared" si="4"/>
        <v>-194395198</v>
      </c>
      <c r="N40" s="45">
        <f>+M40</f>
        <v>-194395198</v>
      </c>
      <c r="O40" s="45">
        <f t="shared" si="4"/>
        <v>-194395198</v>
      </c>
      <c r="P40" s="45">
        <f t="shared" si="4"/>
        <v>-194395198</v>
      </c>
      <c r="Q40" s="45">
        <f t="shared" si="4"/>
        <v>-194395198</v>
      </c>
      <c r="R40" s="45">
        <f>+Q40</f>
        <v>-194395198</v>
      </c>
      <c r="S40" s="45">
        <f t="shared" si="4"/>
        <v>-194395198</v>
      </c>
      <c r="T40" s="45">
        <f t="shared" si="4"/>
        <v>-194395198</v>
      </c>
      <c r="U40" s="45">
        <f t="shared" si="4"/>
        <v>-194395198</v>
      </c>
      <c r="V40" s="45">
        <f>+U40</f>
        <v>-194395198</v>
      </c>
      <c r="W40" s="45">
        <f>+V40</f>
        <v>-194395198</v>
      </c>
      <c r="X40" s="45">
        <f t="shared" si="4"/>
        <v>-113659167</v>
      </c>
      <c r="Y40" s="45">
        <f t="shared" si="4"/>
        <v>-80736031</v>
      </c>
      <c r="Z40" s="46">
        <f>+IF(X40&lt;&gt;0,+(Y40/X40)*100,0)</f>
        <v>71.033453025394778</v>
      </c>
      <c r="AA40" s="47">
        <f t="shared" si="4"/>
        <v>-454636660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20969</v>
      </c>
      <c r="F33" s="20">
        <v>20969</v>
      </c>
      <c r="G33" s="20">
        <v>17144</v>
      </c>
      <c r="H33" s="36">
        <v>18850</v>
      </c>
      <c r="I33" s="36"/>
      <c r="J33" s="36">
        <v>35994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35994</v>
      </c>
      <c r="X33" s="36">
        <v>5241</v>
      </c>
      <c r="Y33" s="20">
        <v>30753</v>
      </c>
      <c r="Z33" s="21">
        <v>586.77733257012017</v>
      </c>
      <c r="AA33" s="22">
        <v>20969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20969</v>
      </c>
      <c r="F36" s="28">
        <f t="shared" si="2"/>
        <v>20969</v>
      </c>
      <c r="G36" s="28">
        <f t="shared" si="2"/>
        <v>17144</v>
      </c>
      <c r="H36" s="28">
        <f t="shared" si="2"/>
        <v>18850</v>
      </c>
      <c r="I36" s="28">
        <f t="shared" si="2"/>
        <v>0</v>
      </c>
      <c r="J36" s="28">
        <f t="shared" si="2"/>
        <v>35994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35994</v>
      </c>
      <c r="X36" s="28">
        <f t="shared" si="2"/>
        <v>5241</v>
      </c>
      <c r="Y36" s="28">
        <f t="shared" si="2"/>
        <v>30753</v>
      </c>
      <c r="Z36" s="29">
        <f>+IF(X36&lt;&gt;0,+(Y36/X36)*100,0)</f>
        <v>586.77733257012017</v>
      </c>
      <c r="AA36" s="30">
        <f>SUM(AA31:AA35)</f>
        <v>20969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20969</v>
      </c>
      <c r="F38" s="2">
        <f t="shared" si="3"/>
        <v>20969</v>
      </c>
      <c r="G38" s="2">
        <f t="shared" si="3"/>
        <v>17144</v>
      </c>
      <c r="H38" s="2">
        <f t="shared" si="3"/>
        <v>18850</v>
      </c>
      <c r="I38" s="2">
        <f t="shared" si="3"/>
        <v>0</v>
      </c>
      <c r="J38" s="2">
        <f t="shared" si="3"/>
        <v>35994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35994</v>
      </c>
      <c r="X38" s="2">
        <f t="shared" si="3"/>
        <v>5241</v>
      </c>
      <c r="Y38" s="2">
        <f t="shared" si="3"/>
        <v>30753</v>
      </c>
      <c r="Z38" s="34">
        <f>+IF(X38&lt;&gt;0,+(Y38/X38)*100,0)</f>
        <v>586.77733257012017</v>
      </c>
      <c r="AA38" s="35">
        <f>+AA17+AA27+AA36</f>
        <v>20969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17144</v>
      </c>
      <c r="I39" s="2">
        <f>+H40+I60</f>
        <v>35994</v>
      </c>
      <c r="J39" s="2">
        <f>+G39</f>
        <v>0</v>
      </c>
      <c r="K39" s="2">
        <f>+I40+K60</f>
        <v>35994</v>
      </c>
      <c r="L39" s="2">
        <f>+K40+L60</f>
        <v>35994</v>
      </c>
      <c r="M39" s="2">
        <f>+L40+M60</f>
        <v>35994</v>
      </c>
      <c r="N39" s="2">
        <f>+K39</f>
        <v>35994</v>
      </c>
      <c r="O39" s="2">
        <f>+M40+O60</f>
        <v>35994</v>
      </c>
      <c r="P39" s="2">
        <f>+O40+P60</f>
        <v>35994</v>
      </c>
      <c r="Q39" s="2">
        <f>+P40+Q60</f>
        <v>35994</v>
      </c>
      <c r="R39" s="2">
        <f>+O39</f>
        <v>35994</v>
      </c>
      <c r="S39" s="2">
        <f>+Q40+S60</f>
        <v>35994</v>
      </c>
      <c r="T39" s="2">
        <f>+S40+T60</f>
        <v>35994</v>
      </c>
      <c r="U39" s="2">
        <f>+T40+U60</f>
        <v>35994</v>
      </c>
      <c r="V39" s="2">
        <f>+S39</f>
        <v>35994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20969</v>
      </c>
      <c r="F40" s="45">
        <f t="shared" si="4"/>
        <v>20969</v>
      </c>
      <c r="G40" s="45">
        <f t="shared" si="4"/>
        <v>17144</v>
      </c>
      <c r="H40" s="45">
        <f t="shared" si="4"/>
        <v>35994</v>
      </c>
      <c r="I40" s="45">
        <f t="shared" si="4"/>
        <v>35994</v>
      </c>
      <c r="J40" s="45">
        <f>+I40</f>
        <v>35994</v>
      </c>
      <c r="K40" s="45">
        <f t="shared" si="4"/>
        <v>35994</v>
      </c>
      <c r="L40" s="45">
        <f t="shared" si="4"/>
        <v>35994</v>
      </c>
      <c r="M40" s="45">
        <f t="shared" si="4"/>
        <v>35994</v>
      </c>
      <c r="N40" s="45">
        <f>+M40</f>
        <v>35994</v>
      </c>
      <c r="O40" s="45">
        <f t="shared" si="4"/>
        <v>35994</v>
      </c>
      <c r="P40" s="45">
        <f t="shared" si="4"/>
        <v>35994</v>
      </c>
      <c r="Q40" s="45">
        <f t="shared" si="4"/>
        <v>35994</v>
      </c>
      <c r="R40" s="45">
        <f>+Q40</f>
        <v>35994</v>
      </c>
      <c r="S40" s="45">
        <f t="shared" si="4"/>
        <v>35994</v>
      </c>
      <c r="T40" s="45">
        <f t="shared" si="4"/>
        <v>35994</v>
      </c>
      <c r="U40" s="45">
        <f t="shared" si="4"/>
        <v>35994</v>
      </c>
      <c r="V40" s="45">
        <f>+U40</f>
        <v>35994</v>
      </c>
      <c r="W40" s="45">
        <f>+V40</f>
        <v>35994</v>
      </c>
      <c r="X40" s="45">
        <f t="shared" si="4"/>
        <v>5241</v>
      </c>
      <c r="Y40" s="45">
        <f t="shared" si="4"/>
        <v>30753</v>
      </c>
      <c r="Z40" s="46">
        <f>+IF(X40&lt;&gt;0,+(Y40/X40)*100,0)</f>
        <v>586.77733257012017</v>
      </c>
      <c r="AA40" s="47">
        <f t="shared" si="4"/>
        <v>20969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7AF1435-33B6-43A4-A21C-F01C80C011D0}"/>
</file>

<file path=customXml/itemProps2.xml><?xml version="1.0" encoding="utf-8"?>
<ds:datastoreItem xmlns:ds="http://schemas.openxmlformats.org/officeDocument/2006/customXml" ds:itemID="{B4EC71CD-F9EB-42EF-AA33-3BFAA1BCE1AB}"/>
</file>

<file path=customXml/itemProps3.xml><?xml version="1.0" encoding="utf-8"?>
<ds:datastoreItem xmlns:ds="http://schemas.openxmlformats.org/officeDocument/2006/customXml" ds:itemID="{C7F35EC6-48A1-4435-B757-3280E9C263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2024-11-11T12:11:03Z</dcterms:created>
  <dcterms:modified xsi:type="dcterms:W3CDTF">2024-11-11T12:15:23Z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